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2008-2009" sheetId="1" r:id="rId1"/>
  </sheets>
  <calcPr calcId="145621"/>
</workbook>
</file>

<file path=xl/calcChain.xml><?xml version="1.0" encoding="utf-8"?>
<calcChain xmlns="http://schemas.openxmlformats.org/spreadsheetml/2006/main">
  <c r="AB96" i="1" l="1"/>
  <c r="AC96" i="1" s="1"/>
  <c r="AD96" i="1" s="1"/>
  <c r="O96" i="1"/>
  <c r="AB93" i="1"/>
  <c r="O93" i="1"/>
  <c r="AC93" i="1" s="1"/>
  <c r="AB92" i="1"/>
  <c r="O92" i="1"/>
  <c r="AC92" i="1" s="1"/>
  <c r="AD92" i="1" s="1"/>
  <c r="AA91" i="1"/>
  <c r="Z91" i="1"/>
  <c r="Y91" i="1"/>
  <c r="X91" i="1"/>
  <c r="W91" i="1"/>
  <c r="V91" i="1"/>
  <c r="U91" i="1"/>
  <c r="T91" i="1"/>
  <c r="S91" i="1"/>
  <c r="R91" i="1"/>
  <c r="Q91" i="1"/>
  <c r="P91" i="1"/>
  <c r="AB91" i="1" s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AB90" i="1"/>
  <c r="O90" i="1"/>
  <c r="AC90" i="1" s="1"/>
  <c r="AD90" i="1" s="1"/>
  <c r="AB89" i="1"/>
  <c r="O89" i="1"/>
  <c r="AC89" i="1" s="1"/>
  <c r="AD89" i="1" s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AB87" i="1"/>
  <c r="O87" i="1"/>
  <c r="AC87" i="1" s="1"/>
  <c r="AD87" i="1" s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AB85" i="1"/>
  <c r="O85" i="1"/>
  <c r="AC85" i="1" s="1"/>
  <c r="AD85" i="1" s="1"/>
  <c r="AB81" i="1"/>
  <c r="AC81" i="1" s="1"/>
  <c r="O81" i="1"/>
  <c r="AA80" i="1"/>
  <c r="Z80" i="1"/>
  <c r="Y80" i="1"/>
  <c r="X80" i="1"/>
  <c r="W80" i="1"/>
  <c r="V80" i="1"/>
  <c r="U80" i="1"/>
  <c r="T80" i="1"/>
  <c r="S80" i="1"/>
  <c r="R80" i="1"/>
  <c r="Q80" i="1"/>
  <c r="P80" i="1"/>
  <c r="AB80" i="1" s="1"/>
  <c r="AC80" i="1" s="1"/>
  <c r="O80" i="1"/>
  <c r="AB79" i="1"/>
  <c r="O79" i="1"/>
  <c r="AC79" i="1" s="1"/>
  <c r="AD79" i="1" s="1"/>
  <c r="X78" i="1"/>
  <c r="V78" i="1"/>
  <c r="U78" i="1"/>
  <c r="T78" i="1"/>
  <c r="S78" i="1"/>
  <c r="R78" i="1"/>
  <c r="Q78" i="1"/>
  <c r="AB78" i="1" s="1"/>
  <c r="AC78" i="1" s="1"/>
  <c r="AD78" i="1" s="1"/>
  <c r="N78" i="1"/>
  <c r="L78" i="1"/>
  <c r="K78" i="1"/>
  <c r="J78" i="1"/>
  <c r="I78" i="1"/>
  <c r="G78" i="1"/>
  <c r="F78" i="1"/>
  <c r="D78" i="1"/>
  <c r="C78" i="1"/>
  <c r="O78" i="1" s="1"/>
  <c r="AB77" i="1"/>
  <c r="O77" i="1"/>
  <c r="AC77" i="1" s="1"/>
  <c r="AD77" i="1" s="1"/>
  <c r="AB76" i="1"/>
  <c r="O76" i="1"/>
  <c r="AC76" i="1" s="1"/>
  <c r="AD76" i="1" s="1"/>
  <c r="AB75" i="1"/>
  <c r="AA75" i="1"/>
  <c r="AA69" i="1" s="1"/>
  <c r="AA58" i="1" s="1"/>
  <c r="Z75" i="1"/>
  <c r="Y75" i="1"/>
  <c r="Y69" i="1" s="1"/>
  <c r="Y58" i="1" s="1"/>
  <c r="X75" i="1"/>
  <c r="W75" i="1"/>
  <c r="W69" i="1" s="1"/>
  <c r="W58" i="1" s="1"/>
  <c r="V75" i="1"/>
  <c r="U75" i="1"/>
  <c r="U69" i="1" s="1"/>
  <c r="U58" i="1" s="1"/>
  <c r="T75" i="1"/>
  <c r="S75" i="1"/>
  <c r="S69" i="1" s="1"/>
  <c r="S58" i="1" s="1"/>
  <c r="R75" i="1"/>
  <c r="Q75" i="1"/>
  <c r="Q69" i="1" s="1"/>
  <c r="Q58" i="1" s="1"/>
  <c r="P75" i="1"/>
  <c r="O75" i="1"/>
  <c r="AC75" i="1" s="1"/>
  <c r="AD75" i="1" s="1"/>
  <c r="N75" i="1"/>
  <c r="M75" i="1"/>
  <c r="M69" i="1" s="1"/>
  <c r="L75" i="1"/>
  <c r="K75" i="1"/>
  <c r="K69" i="1" s="1"/>
  <c r="J75" i="1"/>
  <c r="I75" i="1"/>
  <c r="I69" i="1" s="1"/>
  <c r="H75" i="1"/>
  <c r="G75" i="1"/>
  <c r="G69" i="1" s="1"/>
  <c r="F75" i="1"/>
  <c r="E75" i="1"/>
  <c r="E69" i="1" s="1"/>
  <c r="D75" i="1"/>
  <c r="C75" i="1"/>
  <c r="C69" i="1" s="1"/>
  <c r="AB74" i="1"/>
  <c r="O74" i="1"/>
  <c r="AC74" i="1" s="1"/>
  <c r="AD74" i="1" s="1"/>
  <c r="AB73" i="1"/>
  <c r="AC73" i="1" s="1"/>
  <c r="O73" i="1"/>
  <c r="AB72" i="1"/>
  <c r="AC72" i="1" s="1"/>
  <c r="AD72" i="1" s="1"/>
  <c r="O72" i="1"/>
  <c r="AB71" i="1"/>
  <c r="AC71" i="1" s="1"/>
  <c r="AD71" i="1" s="1"/>
  <c r="O71" i="1"/>
  <c r="AB70" i="1"/>
  <c r="AC70" i="1" s="1"/>
  <c r="AD70" i="1" s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AB69" i="1"/>
  <c r="Z69" i="1"/>
  <c r="X69" i="1"/>
  <c r="V69" i="1"/>
  <c r="T69" i="1"/>
  <c r="R69" i="1"/>
  <c r="P69" i="1"/>
  <c r="N69" i="1"/>
  <c r="L69" i="1"/>
  <c r="J69" i="1"/>
  <c r="H69" i="1"/>
  <c r="F69" i="1"/>
  <c r="D69" i="1"/>
  <c r="AB68" i="1"/>
  <c r="AC68" i="1" s="1"/>
  <c r="AD68" i="1" s="1"/>
  <c r="O68" i="1"/>
  <c r="AB67" i="1"/>
  <c r="AC67" i="1" s="1"/>
  <c r="AD67" i="1" s="1"/>
  <c r="O67" i="1"/>
  <c r="AB66" i="1"/>
  <c r="AC66" i="1" s="1"/>
  <c r="AD66" i="1" s="1"/>
  <c r="O66" i="1"/>
  <c r="AB65" i="1"/>
  <c r="AC65" i="1" s="1"/>
  <c r="AD65" i="1" s="1"/>
  <c r="O65" i="1"/>
  <c r="AB64" i="1"/>
  <c r="AC64" i="1" s="1"/>
  <c r="AD64" i="1" s="1"/>
  <c r="O64" i="1"/>
  <c r="AB63" i="1"/>
  <c r="AC63" i="1" s="1"/>
  <c r="AD63" i="1" s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AB62" i="1"/>
  <c r="AC62" i="1" s="1"/>
  <c r="AD62" i="1" s="1"/>
  <c r="O62" i="1"/>
  <c r="AD61" i="1"/>
  <c r="AB61" i="1"/>
  <c r="AC61" i="1" s="1"/>
  <c r="O61" i="1"/>
  <c r="AB60" i="1"/>
  <c r="AC60" i="1" s="1"/>
  <c r="AD60" i="1" s="1"/>
  <c r="O60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Z58" i="1"/>
  <c r="X58" i="1"/>
  <c r="V58" i="1"/>
  <c r="T58" i="1"/>
  <c r="R58" i="1"/>
  <c r="P58" i="1"/>
  <c r="N58" i="1"/>
  <c r="M58" i="1"/>
  <c r="L58" i="1"/>
  <c r="K58" i="1"/>
  <c r="J58" i="1"/>
  <c r="I58" i="1"/>
  <c r="H58" i="1"/>
  <c r="G58" i="1"/>
  <c r="F58" i="1"/>
  <c r="E58" i="1"/>
  <c r="D58" i="1"/>
  <c r="D54" i="1" s="1"/>
  <c r="D8" i="1" s="1"/>
  <c r="D83" i="1" s="1"/>
  <c r="D95" i="1" s="1"/>
  <c r="C58" i="1"/>
  <c r="AB57" i="1"/>
  <c r="O57" i="1"/>
  <c r="AC57" i="1" s="1"/>
  <c r="AB56" i="1"/>
  <c r="O56" i="1"/>
  <c r="AC56" i="1" s="1"/>
  <c r="AD56" i="1" s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AC55" i="1" s="1"/>
  <c r="AD55" i="1" s="1"/>
  <c r="N55" i="1"/>
  <c r="M55" i="1"/>
  <c r="L55" i="1"/>
  <c r="K55" i="1"/>
  <c r="J55" i="1"/>
  <c r="I55" i="1"/>
  <c r="H55" i="1"/>
  <c r="G55" i="1"/>
  <c r="F55" i="1"/>
  <c r="E55" i="1"/>
  <c r="D55" i="1"/>
  <c r="C55" i="1"/>
  <c r="AA54" i="1"/>
  <c r="Z54" i="1"/>
  <c r="Y54" i="1"/>
  <c r="X54" i="1"/>
  <c r="W54" i="1"/>
  <c r="V54" i="1"/>
  <c r="U54" i="1"/>
  <c r="T54" i="1"/>
  <c r="S54" i="1"/>
  <c r="R54" i="1"/>
  <c r="Q54" i="1"/>
  <c r="P54" i="1"/>
  <c r="N54" i="1"/>
  <c r="M54" i="1"/>
  <c r="L54" i="1"/>
  <c r="K54" i="1"/>
  <c r="J54" i="1"/>
  <c r="I54" i="1"/>
  <c r="H54" i="1"/>
  <c r="G54" i="1"/>
  <c r="F54" i="1"/>
  <c r="E54" i="1"/>
  <c r="C54" i="1"/>
  <c r="AB53" i="1"/>
  <c r="O53" i="1"/>
  <c r="AC53" i="1" s="1"/>
  <c r="AD53" i="1" s="1"/>
  <c r="AB52" i="1"/>
  <c r="O52" i="1"/>
  <c r="AC52" i="1" s="1"/>
  <c r="AD52" i="1" s="1"/>
  <c r="AB51" i="1"/>
  <c r="O51" i="1"/>
  <c r="AC51" i="1" s="1"/>
  <c r="AD51" i="1" s="1"/>
  <c r="AB50" i="1"/>
  <c r="O50" i="1"/>
  <c r="AC50" i="1" s="1"/>
  <c r="AD50" i="1" s="1"/>
  <c r="AB49" i="1"/>
  <c r="O49" i="1"/>
  <c r="AC49" i="1" s="1"/>
  <c r="AD49" i="1" s="1"/>
  <c r="AB48" i="1"/>
  <c r="O48" i="1"/>
  <c r="AC48" i="1" s="1"/>
  <c r="AD48" i="1" s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AC47" i="1" s="1"/>
  <c r="AD47" i="1" s="1"/>
  <c r="N47" i="1"/>
  <c r="M47" i="1"/>
  <c r="L47" i="1"/>
  <c r="K47" i="1"/>
  <c r="J47" i="1"/>
  <c r="I47" i="1"/>
  <c r="H47" i="1"/>
  <c r="G47" i="1"/>
  <c r="F47" i="1"/>
  <c r="E47" i="1"/>
  <c r="D47" i="1"/>
  <c r="C47" i="1"/>
  <c r="AB46" i="1"/>
  <c r="O46" i="1"/>
  <c r="AC46" i="1" s="1"/>
  <c r="AD46" i="1" s="1"/>
  <c r="AB45" i="1"/>
  <c r="O45" i="1"/>
  <c r="AC45" i="1" s="1"/>
  <c r="AD45" i="1" s="1"/>
  <c r="AB44" i="1"/>
  <c r="O44" i="1"/>
  <c r="AC44" i="1" s="1"/>
  <c r="AD44" i="1" s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AC43" i="1" s="1"/>
  <c r="AD43" i="1" s="1"/>
  <c r="N43" i="1"/>
  <c r="M43" i="1"/>
  <c r="L43" i="1"/>
  <c r="K43" i="1"/>
  <c r="J43" i="1"/>
  <c r="I43" i="1"/>
  <c r="H43" i="1"/>
  <c r="G43" i="1"/>
  <c r="F43" i="1"/>
  <c r="E43" i="1"/>
  <c r="D43" i="1"/>
  <c r="C43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N42" i="1"/>
  <c r="M42" i="1"/>
  <c r="L42" i="1"/>
  <c r="K42" i="1"/>
  <c r="J42" i="1"/>
  <c r="I42" i="1"/>
  <c r="H42" i="1"/>
  <c r="G42" i="1"/>
  <c r="F42" i="1"/>
  <c r="E42" i="1"/>
  <c r="D42" i="1"/>
  <c r="C42" i="1"/>
  <c r="O42" i="1" s="1"/>
  <c r="AC42" i="1" s="1"/>
  <c r="AD42" i="1" s="1"/>
  <c r="AB41" i="1"/>
  <c r="O41" i="1"/>
  <c r="AC41" i="1" s="1"/>
  <c r="AD41" i="1" s="1"/>
  <c r="AB40" i="1"/>
  <c r="O40" i="1"/>
  <c r="AC40" i="1" s="1"/>
  <c r="AD40" i="1" s="1"/>
  <c r="AB39" i="1"/>
  <c r="O39" i="1"/>
  <c r="AC39" i="1" s="1"/>
  <c r="AD39" i="1" s="1"/>
  <c r="AB38" i="1"/>
  <c r="O38" i="1"/>
  <c r="AC38" i="1" s="1"/>
  <c r="AD38" i="1" s="1"/>
  <c r="AB37" i="1"/>
  <c r="O37" i="1"/>
  <c r="AC37" i="1" s="1"/>
  <c r="AD37" i="1" s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AC36" i="1" s="1"/>
  <c r="AD36" i="1" s="1"/>
  <c r="N36" i="1"/>
  <c r="M36" i="1"/>
  <c r="L36" i="1"/>
  <c r="K36" i="1"/>
  <c r="J36" i="1"/>
  <c r="I36" i="1"/>
  <c r="H36" i="1"/>
  <c r="G36" i="1"/>
  <c r="F36" i="1"/>
  <c r="E36" i="1"/>
  <c r="D36" i="1"/>
  <c r="C36" i="1"/>
  <c r="AB35" i="1"/>
  <c r="O35" i="1"/>
  <c r="AC35" i="1" s="1"/>
  <c r="AD35" i="1" s="1"/>
  <c r="AB34" i="1"/>
  <c r="O34" i="1"/>
  <c r="AC34" i="1" s="1"/>
  <c r="AD34" i="1" s="1"/>
  <c r="AB33" i="1"/>
  <c r="O33" i="1"/>
  <c r="AC33" i="1" s="1"/>
  <c r="AD33" i="1" s="1"/>
  <c r="AB32" i="1"/>
  <c r="O32" i="1"/>
  <c r="AC32" i="1" s="1"/>
  <c r="AD32" i="1" s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N31" i="1"/>
  <c r="M31" i="1"/>
  <c r="L31" i="1"/>
  <c r="K31" i="1"/>
  <c r="J31" i="1"/>
  <c r="I31" i="1"/>
  <c r="H31" i="1"/>
  <c r="G31" i="1"/>
  <c r="F31" i="1"/>
  <c r="E31" i="1"/>
  <c r="D31" i="1"/>
  <c r="C31" i="1"/>
  <c r="O31" i="1" s="1"/>
  <c r="AB30" i="1"/>
  <c r="O30" i="1"/>
  <c r="AC30" i="1" s="1"/>
  <c r="AD30" i="1" s="1"/>
  <c r="AB29" i="1"/>
  <c r="O29" i="1"/>
  <c r="AC29" i="1" s="1"/>
  <c r="AD29" i="1" s="1"/>
  <c r="AB28" i="1"/>
  <c r="O28" i="1"/>
  <c r="AC28" i="1" s="1"/>
  <c r="AD28" i="1" s="1"/>
  <c r="AB27" i="1"/>
  <c r="O27" i="1"/>
  <c r="AC27" i="1" s="1"/>
  <c r="AD27" i="1" s="1"/>
  <c r="AB26" i="1"/>
  <c r="O26" i="1"/>
  <c r="AC26" i="1" s="1"/>
  <c r="AD26" i="1" s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AC25" i="1" s="1"/>
  <c r="AD25" i="1" s="1"/>
  <c r="N25" i="1"/>
  <c r="M25" i="1"/>
  <c r="L25" i="1"/>
  <c r="K25" i="1"/>
  <c r="J25" i="1"/>
  <c r="I25" i="1"/>
  <c r="H25" i="1"/>
  <c r="G25" i="1"/>
  <c r="F25" i="1"/>
  <c r="E25" i="1"/>
  <c r="D25" i="1"/>
  <c r="C25" i="1"/>
  <c r="AB24" i="1"/>
  <c r="O24" i="1"/>
  <c r="AC24" i="1" s="1"/>
  <c r="AD24" i="1" s="1"/>
  <c r="AB23" i="1"/>
  <c r="O23" i="1"/>
  <c r="AC23" i="1" s="1"/>
  <c r="AD23" i="1" s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AC22" i="1" s="1"/>
  <c r="AD22" i="1" s="1"/>
  <c r="N22" i="1"/>
  <c r="M22" i="1"/>
  <c r="L22" i="1"/>
  <c r="K22" i="1"/>
  <c r="J22" i="1"/>
  <c r="I22" i="1"/>
  <c r="H22" i="1"/>
  <c r="G22" i="1"/>
  <c r="F22" i="1"/>
  <c r="E22" i="1"/>
  <c r="D22" i="1"/>
  <c r="C22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N21" i="1"/>
  <c r="M21" i="1"/>
  <c r="L21" i="1"/>
  <c r="K21" i="1"/>
  <c r="J21" i="1"/>
  <c r="I21" i="1"/>
  <c r="H21" i="1"/>
  <c r="G21" i="1"/>
  <c r="F21" i="1"/>
  <c r="E21" i="1"/>
  <c r="D21" i="1"/>
  <c r="C21" i="1"/>
  <c r="R20" i="1"/>
  <c r="AB20" i="1" s="1"/>
  <c r="O20" i="1"/>
  <c r="AB19" i="1"/>
  <c r="AC19" i="1" s="1"/>
  <c r="AD19" i="1" s="1"/>
  <c r="O19" i="1"/>
  <c r="AB18" i="1"/>
  <c r="AC18" i="1" s="1"/>
  <c r="AD18" i="1" s="1"/>
  <c r="O18" i="1"/>
  <c r="AB17" i="1"/>
  <c r="AC17" i="1" s="1"/>
  <c r="AD17" i="1" s="1"/>
  <c r="O17" i="1"/>
  <c r="AB16" i="1"/>
  <c r="AC16" i="1" s="1"/>
  <c r="AD16" i="1" s="1"/>
  <c r="O16" i="1"/>
  <c r="AB15" i="1"/>
  <c r="AC15" i="1" s="1"/>
  <c r="AD15" i="1" s="1"/>
  <c r="O15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AB13" i="1"/>
  <c r="AC13" i="1" s="1"/>
  <c r="AD13" i="1" s="1"/>
  <c r="O13" i="1"/>
  <c r="AB12" i="1"/>
  <c r="AC12" i="1" s="1"/>
  <c r="AD12" i="1" s="1"/>
  <c r="O12" i="1"/>
  <c r="AB11" i="1"/>
  <c r="AC11" i="1" s="1"/>
  <c r="AD11" i="1" s="1"/>
  <c r="O11" i="1"/>
  <c r="AB10" i="1"/>
  <c r="AC10" i="1" s="1"/>
  <c r="AD10" i="1" s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AA9" i="1"/>
  <c r="Z9" i="1"/>
  <c r="Y9" i="1"/>
  <c r="X9" i="1"/>
  <c r="W9" i="1"/>
  <c r="V9" i="1"/>
  <c r="U9" i="1"/>
  <c r="T9" i="1"/>
  <c r="S9" i="1"/>
  <c r="R9" i="1"/>
  <c r="Q9" i="1"/>
  <c r="P9" i="1"/>
  <c r="N9" i="1"/>
  <c r="M9" i="1"/>
  <c r="L9" i="1"/>
  <c r="K9" i="1"/>
  <c r="J9" i="1"/>
  <c r="I9" i="1"/>
  <c r="H9" i="1"/>
  <c r="G9" i="1"/>
  <c r="F9" i="1"/>
  <c r="E9" i="1"/>
  <c r="D9" i="1"/>
  <c r="C9" i="1"/>
  <c r="AA8" i="1"/>
  <c r="AA83" i="1" s="1"/>
  <c r="AA95" i="1" s="1"/>
  <c r="Z8" i="1"/>
  <c r="Z83" i="1" s="1"/>
  <c r="Z95" i="1" s="1"/>
  <c r="Y8" i="1"/>
  <c r="Y83" i="1" s="1"/>
  <c r="Y95" i="1" s="1"/>
  <c r="X8" i="1"/>
  <c r="X83" i="1" s="1"/>
  <c r="X95" i="1" s="1"/>
  <c r="W8" i="1"/>
  <c r="W83" i="1" s="1"/>
  <c r="W95" i="1" s="1"/>
  <c r="V8" i="1"/>
  <c r="V83" i="1" s="1"/>
  <c r="V95" i="1" s="1"/>
  <c r="U8" i="1"/>
  <c r="U83" i="1" s="1"/>
  <c r="U95" i="1" s="1"/>
  <c r="T8" i="1"/>
  <c r="T83" i="1" s="1"/>
  <c r="T95" i="1" s="1"/>
  <c r="S8" i="1"/>
  <c r="S83" i="1" s="1"/>
  <c r="S95" i="1" s="1"/>
  <c r="R8" i="1"/>
  <c r="R83" i="1" s="1"/>
  <c r="R95" i="1" s="1"/>
  <c r="Q8" i="1"/>
  <c r="Q83" i="1" s="1"/>
  <c r="Q95" i="1" s="1"/>
  <c r="P8" i="1"/>
  <c r="P83" i="1" s="1"/>
  <c r="P95" i="1" s="1"/>
  <c r="N8" i="1"/>
  <c r="N83" i="1" s="1"/>
  <c r="N95" i="1" s="1"/>
  <c r="M8" i="1"/>
  <c r="M83" i="1" s="1"/>
  <c r="M95" i="1" s="1"/>
  <c r="L8" i="1"/>
  <c r="L83" i="1" s="1"/>
  <c r="L95" i="1" s="1"/>
  <c r="K8" i="1"/>
  <c r="K83" i="1" s="1"/>
  <c r="K95" i="1" s="1"/>
  <c r="J8" i="1"/>
  <c r="J83" i="1" s="1"/>
  <c r="J95" i="1" s="1"/>
  <c r="I8" i="1"/>
  <c r="I83" i="1" s="1"/>
  <c r="I95" i="1" s="1"/>
  <c r="H8" i="1"/>
  <c r="H83" i="1" s="1"/>
  <c r="H95" i="1" s="1"/>
  <c r="G8" i="1"/>
  <c r="G83" i="1" s="1"/>
  <c r="G95" i="1" s="1"/>
  <c r="F8" i="1"/>
  <c r="F83" i="1" s="1"/>
  <c r="F95" i="1" s="1"/>
  <c r="E8" i="1"/>
  <c r="E83" i="1" s="1"/>
  <c r="E95" i="1" s="1"/>
  <c r="C8" i="1"/>
  <c r="C83" i="1" s="1"/>
  <c r="C95" i="1" s="1"/>
  <c r="AC20" i="1" l="1"/>
  <c r="AD20" i="1" s="1"/>
  <c r="AB14" i="1"/>
  <c r="AC31" i="1"/>
  <c r="AD31" i="1" s="1"/>
  <c r="O21" i="1"/>
  <c r="AB59" i="1"/>
  <c r="AC91" i="1"/>
  <c r="AD91" i="1" s="1"/>
  <c r="AB88" i="1"/>
  <c r="O69" i="1"/>
  <c r="O58" i="1" s="1"/>
  <c r="O54" i="1" s="1"/>
  <c r="AC88" i="1" l="1"/>
  <c r="AD88" i="1" s="1"/>
  <c r="AB86" i="1"/>
  <c r="AC86" i="1" s="1"/>
  <c r="AD86" i="1" s="1"/>
  <c r="AC59" i="1"/>
  <c r="AD59" i="1" s="1"/>
  <c r="AB58" i="1"/>
  <c r="AC69" i="1"/>
  <c r="AD69" i="1" s="1"/>
  <c r="AC21" i="1"/>
  <c r="AD21" i="1" s="1"/>
  <c r="O9" i="1"/>
  <c r="O8" i="1" s="1"/>
  <c r="O83" i="1" s="1"/>
  <c r="O95" i="1" s="1"/>
  <c r="AB9" i="1"/>
  <c r="AC14" i="1"/>
  <c r="AD14" i="1" s="1"/>
  <c r="AC9" i="1" l="1"/>
  <c r="AD9" i="1" s="1"/>
  <c r="AC58" i="1"/>
  <c r="AD58" i="1" s="1"/>
  <c r="AB54" i="1"/>
  <c r="AC54" i="1" s="1"/>
  <c r="AD54" i="1" s="1"/>
  <c r="AB8" i="1" l="1"/>
  <c r="AB83" i="1" l="1"/>
  <c r="AC8" i="1"/>
  <c r="AD8" i="1" s="1"/>
  <c r="AB95" i="1" l="1"/>
  <c r="AC95" i="1" s="1"/>
  <c r="AD95" i="1" s="1"/>
  <c r="AC83" i="1"/>
  <c r="AD83" i="1" s="1"/>
</calcChain>
</file>

<file path=xl/sharedStrings.xml><?xml version="1.0" encoding="utf-8"?>
<sst xmlns="http://schemas.openxmlformats.org/spreadsheetml/2006/main" count="125" uniqueCount="102">
  <si>
    <t>INGRESOS FISCALES COMPARADOS, SEGÚN PRINCIPALES PARTIDAS</t>
  </si>
  <si>
    <t>ENERO-DICIEMBRE  2009/2008</t>
  </si>
  <si>
    <r>
      <t>(En millones RD$)</t>
    </r>
    <r>
      <rPr>
        <i/>
        <vertAlign val="superscript"/>
        <sz val="11"/>
        <color indexed="8"/>
        <rFont val="Arial"/>
        <family val="2"/>
      </rPr>
      <t xml:space="preserve"> (1)</t>
    </r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</si>
  <si>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</si>
  <si>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</si>
  <si>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</si>
  <si>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</si>
  <si>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</si>
  <si>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</si>
  <si>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</si>
  <si>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</si>
  <si>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</si>
  <si>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</si>
  <si>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</si>
  <si>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</si>
  <si>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</si>
  <si>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</si>
  <si>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   Abs.</t>
  </si>
  <si>
    <t xml:space="preserve"> %</t>
  </si>
  <si>
    <t xml:space="preserve"> I-  INGRESOS CORRIENTES</t>
  </si>
  <si>
    <t xml:space="preserve"> II-  INGRESOS TRIBUTARIOS</t>
  </si>
  <si>
    <t>1) Impuestos Sobre Ingresos</t>
  </si>
  <si>
    <t>- Impuestos Sobre la Renta de las Personas</t>
  </si>
  <si>
    <t>- Impuestos Sobre Los Ingresos de las Empresas</t>
  </si>
  <si>
    <t>- Otros Impuestos Sobre los Ingresos</t>
  </si>
  <si>
    <t xml:space="preserve">2) Impuestos Sobre la Propiedad </t>
  </si>
  <si>
    <t>- Operaciones Inmobiliarias</t>
  </si>
  <si>
    <t>- 17% Registro de Propiedad de Vehículos</t>
  </si>
  <si>
    <t>- Impuestos sobre los Activos (1%)</t>
  </si>
  <si>
    <t>- Actos Traslativos</t>
  </si>
  <si>
    <t xml:space="preserve">- Impuestos a las Viviendas Suntuarias </t>
  </si>
  <si>
    <t>- Otros</t>
  </si>
  <si>
    <t>3) Impuestos Internos Sobre Mercancías y Servicios</t>
  </si>
  <si>
    <t>Impuesto a las Transf. Bienes Industrializados y Servicios</t>
  </si>
  <si>
    <t>- ITBIS Interno</t>
  </si>
  <si>
    <t>- ITBIS Externo</t>
  </si>
  <si>
    <t xml:space="preserve">Impuestos sobre Mercancías </t>
  </si>
  <si>
    <t>- Bebidas Alcohólicas</t>
  </si>
  <si>
    <t>- Tabaco Manufacturado</t>
  </si>
  <si>
    <t>- Impuestos sobre Hidrocarburos</t>
  </si>
  <si>
    <t>- Impuestos Selectivos sobre Hidrocarburos</t>
  </si>
  <si>
    <t>Impuestos Sobre los Servicios</t>
  </si>
  <si>
    <t xml:space="preserve">- Impuesto sobre Cheques </t>
  </si>
  <si>
    <t xml:space="preserve">- Impuesto Selectivo sobre las Telecomunicaciones </t>
  </si>
  <si>
    <t>- Impuesto Selectivo sobre Polizas de Seguros</t>
  </si>
  <si>
    <t>Impuestos Sobre el Uso de Bienes y Licencias</t>
  </si>
  <si>
    <t>- Derecho de Circulación Vehículos de Motor</t>
  </si>
  <si>
    <t>- Licencias para Portar Armas de Fuego</t>
  </si>
  <si>
    <t>- Licencias para Operar Bancas de Apuestas</t>
  </si>
  <si>
    <t>- Licencias sobre Maguina Tragamonedas</t>
  </si>
  <si>
    <t>4) Impuestos Sobre el Comercio Exterior</t>
  </si>
  <si>
    <t>Sobre las Importaciones</t>
  </si>
  <si>
    <t>- Arancel</t>
  </si>
  <si>
    <t>Sobre las Exportaciones</t>
  </si>
  <si>
    <t>Otros Impuestos al Comercio Exterior</t>
  </si>
  <si>
    <t>- Recargo Cambiario</t>
  </si>
  <si>
    <t>- Impuesto a la Salida de Pasajeros al Exterior por Aeropuertos y Puertos</t>
  </si>
  <si>
    <t>- Derechos Consulares</t>
  </si>
  <si>
    <t xml:space="preserve">5) Otros Impuestos </t>
  </si>
  <si>
    <t>6) Contribución a la Seguridad Social</t>
  </si>
  <si>
    <t>III-  INGRESOS NO TRIBUTARIOS</t>
  </si>
  <si>
    <t>1) Transferencias Corrientes</t>
  </si>
  <si>
    <t>- Zona Franca</t>
  </si>
  <si>
    <t>2) Otros Ingresos</t>
  </si>
  <si>
    <t>- Ventas de Mercancías del Sector Público</t>
  </si>
  <si>
    <t>- PROMESE</t>
  </si>
  <si>
    <t>- Otras Ventas de Mercancías de la Administración Central</t>
  </si>
  <si>
    <t>- Otras Ventas</t>
  </si>
  <si>
    <t>- Ventas de Servicios del Sector Público</t>
  </si>
  <si>
    <t>- Tarjetas de Turismo</t>
  </si>
  <si>
    <t>- Peaje</t>
  </si>
  <si>
    <t>- Tasas por Expedición y Renovación de Pasaportes</t>
  </si>
  <si>
    <t>- Otras Ventas de Servicios de la Administración Central</t>
  </si>
  <si>
    <t>- Rentas de Propiedad</t>
  </si>
  <si>
    <t>- Dividendos por Inversiones Empresariales</t>
  </si>
  <si>
    <t>- Dividendos de la Refinería</t>
  </si>
  <si>
    <t>- Dividendos del Banco de Reservas</t>
  </si>
  <si>
    <t>- Intereses</t>
  </si>
  <si>
    <t>- Conseciones</t>
  </si>
  <si>
    <t>- Conseción para Explotar Falconbrigde</t>
  </si>
  <si>
    <t>- Ingresos Diversos</t>
  </si>
  <si>
    <t>IV) INGRESOS A ESPECIFICAR</t>
  </si>
  <si>
    <t>VI.  INGRESOS DE CAPITAL</t>
  </si>
  <si>
    <t>-</t>
  </si>
  <si>
    <t>- Ventas de activos no financiero</t>
  </si>
  <si>
    <t>TOTAL</t>
  </si>
  <si>
    <t>DONACIONES</t>
  </si>
  <si>
    <t>FUENTES FINANCIERAS</t>
  </si>
  <si>
    <t>-  Activos Financieros</t>
  </si>
  <si>
    <t>-  Pasivos Financieros</t>
  </si>
  <si>
    <t>- Obtención de Préstamos Internos</t>
  </si>
  <si>
    <t>- Obtención de Préstamos Externos</t>
  </si>
  <si>
    <t>- Colocación de Títulos y Valores</t>
  </si>
  <si>
    <t>- Internos</t>
  </si>
  <si>
    <t>- Externos</t>
  </si>
  <si>
    <t xml:space="preserve">      Fondos Especiales y de Terceros</t>
  </si>
  <si>
    <t xml:space="preserve">      (1) Cifras sujetas a rectificación. Cifras preliminares.</t>
  </si>
  <si>
    <r>
      <t xml:space="preserve">     </t>
    </r>
    <r>
      <rPr>
        <sz val="10"/>
        <color indexed="8"/>
        <rFont val="Arial"/>
        <family val="2"/>
      </rPr>
      <t xml:space="preserve"> Incluye los dolares convertidos a la tasa oficial</t>
    </r>
    <r>
      <rPr>
        <b/>
        <sz val="10"/>
        <color indexed="8"/>
        <rFont val="Arial"/>
        <family val="2"/>
      </rPr>
      <t xml:space="preserve">. </t>
    </r>
  </si>
  <si>
    <t xml:space="preserve">      Excluye los Fondos Especiales y de Terceros e Ingresos de otras Direcciones e Instituciones.</t>
  </si>
  <si>
    <t xml:space="preserve">      FUENTE: Secretaría de Estado de Hacienda (SIGEF), Informe de Ejecución de Ingresos.</t>
  </si>
  <si>
    <t xml:space="preserve">        http://www.hacienda.gov.do/politica_legislacion_tributaria/ingresos%20fiscales/ingresos%20mensuales/archivos/archivos_ingresos_fiscales.htm</t>
  </si>
  <si>
    <t>Actualizado de la páginas web del Ministerio de Hacienda el 24 de febrero de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</si>
</sst>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#,##0.0_);\(#,##0.0\)"/>
    <numFmt numFmtId="165" formatCode="#,##0.000_);\(#,##0.000\)"/>
    <numFmt numFmtId="166" formatCode="#,##0.000"/>
    <numFmt numFmtId="167" formatCode="_(* #,##0.0_);_(* \(#,##0.0\);_(* &quot;-&quot;??_);_(@_)"/>
    <numFmt numFmtId="168" formatCode="* _(#,##0.0_)\ _P_-;* \(#,##0.0\)\ _P_-;_-* &quot;-&quot;??\ _P_-;_-@_-"/>
    <numFmt numFmtId="169" formatCode="_ * #,##0.00_ ;_ * \-#,##0.00_ ;_ * &quot;-&quot;??_ ;_ @_ 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9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i/>
      <sz val="12"/>
      <color indexed="8"/>
      <name val="Arial"/>
      <family val="2"/>
    </font>
    <font>
      <i/>
      <sz val="11"/>
      <color indexed="8"/>
      <name val="Arial"/>
      <family val="2"/>
    </font>
    <font>
      <i/>
      <vertAlign val="superscript"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0"/>
      <name val="Trebuchet MS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1"/>
      <color theme="0"/>
      <name val="Arial"/>
      <family val="2"/>
    </font>
    <font>
      <sz val="10"/>
      <color indexed="8"/>
      <name val="Arial"/>
      <family val="2"/>
    </font>
    <font>
      <sz val="9"/>
      <color indexed="8"/>
      <name val="Trebuchet MS"/>
      <family val="2"/>
    </font>
    <font>
      <b/>
      <sz val="8"/>
      <color indexed="8"/>
      <name val="Arial"/>
      <family val="2"/>
    </font>
    <font>
      <b/>
      <sz val="8"/>
      <color theme="3" tint="-0.249977111117893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12"/>
      <name val="Helv"/>
    </font>
    <font>
      <sz val="10"/>
      <name val="Geneva"/>
    </font>
    <font>
      <sz val="12"/>
      <name val="Arial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8"/>
      <color indexed="8"/>
      <name val="Helv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8"/>
      <name val="Helv"/>
    </font>
    <font>
      <b/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5" fillId="0" borderId="3">
      <protection hidden="1"/>
    </xf>
    <xf numFmtId="0" fontId="26" fillId="17" borderId="3" applyNumberFormat="0" applyFont="0" applyBorder="0" applyAlignment="0" applyProtection="0">
      <protection hidden="1"/>
    </xf>
    <xf numFmtId="168" fontId="27" fillId="0" borderId="4" applyBorder="0">
      <alignment horizontal="center" vertical="center"/>
    </xf>
    <xf numFmtId="0" fontId="28" fillId="5" borderId="0" applyNumberFormat="0" applyBorder="0" applyAlignment="0" applyProtection="0"/>
    <xf numFmtId="0" fontId="29" fillId="17" borderId="5" applyNumberFormat="0" applyAlignment="0" applyProtection="0"/>
    <xf numFmtId="0" fontId="30" fillId="18" borderId="6" applyNumberFormat="0" applyAlignment="0" applyProtection="0"/>
    <xf numFmtId="0" fontId="31" fillId="0" borderId="7" applyNumberFormat="0" applyFill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2" borderId="0" applyNumberFormat="0" applyBorder="0" applyAlignment="0" applyProtection="0"/>
    <xf numFmtId="0" fontId="33" fillId="8" borderId="5" applyNumberFormat="0" applyAlignment="0" applyProtection="0"/>
    <xf numFmtId="0" fontId="34" fillId="4" borderId="0" applyNumberFormat="0" applyBorder="0" applyAlignment="0" applyProtection="0"/>
    <xf numFmtId="0" fontId="35" fillId="0" borderId="3">
      <alignment horizontal="left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23" borderId="0" applyNumberFormat="0" applyBorder="0" applyAlignment="0" applyProtection="0"/>
    <xf numFmtId="0" fontId="17" fillId="0" borderId="0">
      <alignment vertical="top"/>
    </xf>
    <xf numFmtId="0" fontId="3" fillId="0" borderId="0"/>
    <xf numFmtId="0" fontId="17" fillId="0" borderId="0">
      <alignment vertical="top"/>
    </xf>
    <xf numFmtId="39" fontId="37" fillId="0" borderId="0"/>
    <xf numFmtId="0" fontId="1" fillId="0" borderId="0"/>
    <xf numFmtId="0" fontId="3" fillId="0" borderId="0"/>
    <xf numFmtId="0" fontId="3" fillId="0" borderId="0"/>
    <xf numFmtId="0" fontId="3" fillId="24" borderId="8" applyNumberFormat="0" applyFont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3" applyNumberFormat="0" applyFill="0" applyBorder="0" applyAlignment="0" applyProtection="0">
      <protection hidden="1"/>
    </xf>
    <xf numFmtId="0" fontId="39" fillId="17" borderId="9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32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45" fillId="17" borderId="3"/>
    <xf numFmtId="0" fontId="46" fillId="0" borderId="13" applyNumberFormat="0" applyFill="0" applyAlignment="0" applyProtection="0"/>
  </cellStyleXfs>
  <cellXfs count="71">
    <xf numFmtId="0" fontId="0" fillId="0" borderId="0" xfId="0"/>
    <xf numFmtId="0" fontId="2" fillId="0" borderId="0" xfId="0" applyFont="1" applyFill="1" applyBorder="1" applyAlignment="1" applyProtection="1">
      <alignment horizontal="center"/>
    </xf>
    <xf numFmtId="0" fontId="3" fillId="0" borderId="0" xfId="0" applyFont="1" applyBorder="1"/>
    <xf numFmtId="0" fontId="0" fillId="0" borderId="0" xfId="0" applyFont="1" applyBorder="1"/>
    <xf numFmtId="43" fontId="3" fillId="0" borderId="0" xfId="0" applyNumberFormat="1" applyFont="1" applyBorder="1"/>
    <xf numFmtId="0" fontId="8" fillId="0" borderId="0" xfId="0" applyFont="1" applyFill="1" applyBorder="1" applyAlignment="1" applyProtection="1"/>
    <xf numFmtId="43" fontId="3" fillId="0" borderId="0" xfId="1" applyFont="1" applyBorder="1"/>
    <xf numFmtId="43" fontId="10" fillId="0" borderId="0" xfId="0" applyNumberFormat="1" applyFont="1" applyBorder="1" applyAlignment="1">
      <alignment horizontal="right"/>
    </xf>
    <xf numFmtId="0" fontId="9" fillId="2" borderId="2" xfId="0" applyFont="1" applyFill="1" applyBorder="1" applyAlignment="1" applyProtection="1">
      <alignment horizontal="center"/>
    </xf>
    <xf numFmtId="0" fontId="9" fillId="2" borderId="0" xfId="0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/>
    <xf numFmtId="164" fontId="11" fillId="0" borderId="0" xfId="0" applyNumberFormat="1" applyFont="1" applyFill="1" applyBorder="1"/>
    <xf numFmtId="0" fontId="3" fillId="0" borderId="0" xfId="0" applyFont="1" applyFill="1" applyBorder="1"/>
    <xf numFmtId="49" fontId="11" fillId="0" borderId="0" xfId="0" applyNumberFormat="1" applyFont="1" applyFill="1" applyBorder="1" applyAlignment="1" applyProtection="1">
      <alignment horizontal="left" indent="1"/>
    </xf>
    <xf numFmtId="164" fontId="11" fillId="0" borderId="0" xfId="0" applyNumberFormat="1" applyFont="1" applyFill="1" applyBorder="1" applyProtection="1"/>
    <xf numFmtId="49" fontId="12" fillId="0" borderId="0" xfId="0" applyNumberFormat="1" applyFont="1" applyFill="1" applyBorder="1" applyAlignment="1" applyProtection="1">
      <alignment horizontal="left" indent="2"/>
    </xf>
    <xf numFmtId="164" fontId="12" fillId="0" borderId="0" xfId="0" applyNumberFormat="1" applyFont="1" applyFill="1" applyBorder="1" applyProtection="1"/>
    <xf numFmtId="164" fontId="12" fillId="0" borderId="0" xfId="0" applyNumberFormat="1" applyFont="1" applyFill="1" applyBorder="1"/>
    <xf numFmtId="164" fontId="3" fillId="0" borderId="0" xfId="0" applyNumberFormat="1" applyFont="1" applyFill="1" applyBorder="1"/>
    <xf numFmtId="49" fontId="12" fillId="0" borderId="0" xfId="0" applyNumberFormat="1" applyFont="1" applyFill="1" applyBorder="1" applyAlignment="1" applyProtection="1">
      <alignment horizontal="left" indent="3"/>
    </xf>
    <xf numFmtId="4" fontId="3" fillId="0" borderId="0" xfId="0" applyNumberFormat="1" applyFont="1" applyFill="1" applyBorder="1"/>
    <xf numFmtId="164" fontId="13" fillId="0" borderId="0" xfId="0" applyNumberFormat="1" applyFont="1" applyFill="1" applyBorder="1" applyProtection="1"/>
    <xf numFmtId="49" fontId="11" fillId="0" borderId="0" xfId="0" applyNumberFormat="1" applyFont="1" applyFill="1" applyBorder="1"/>
    <xf numFmtId="49" fontId="11" fillId="0" borderId="0" xfId="0" applyNumberFormat="1" applyFont="1" applyFill="1" applyBorder="1" applyAlignment="1" applyProtection="1">
      <alignment horizontal="left" indent="2"/>
    </xf>
    <xf numFmtId="0" fontId="14" fillId="0" borderId="0" xfId="0" applyFont="1" applyFill="1" applyBorder="1"/>
    <xf numFmtId="49" fontId="15" fillId="0" borderId="0" xfId="0" applyNumberFormat="1" applyFont="1" applyFill="1" applyBorder="1" applyAlignment="1" applyProtection="1">
      <alignment horizontal="left" indent="3"/>
    </xf>
    <xf numFmtId="49" fontId="11" fillId="0" borderId="0" xfId="0" applyNumberFormat="1" applyFont="1" applyFill="1" applyBorder="1" applyAlignment="1" applyProtection="1">
      <alignment horizontal="left" indent="3"/>
    </xf>
    <xf numFmtId="49" fontId="12" fillId="0" borderId="0" xfId="0" applyNumberFormat="1" applyFont="1" applyFill="1" applyBorder="1" applyAlignment="1" applyProtection="1">
      <alignment horizontal="left" indent="4"/>
    </xf>
    <xf numFmtId="164" fontId="1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left" indent="3"/>
    </xf>
    <xf numFmtId="49" fontId="12" fillId="0" borderId="0" xfId="0" applyNumberFormat="1" applyFont="1" applyFill="1" applyBorder="1" applyAlignment="1" applyProtection="1">
      <alignment horizontal="left" indent="5"/>
    </xf>
    <xf numFmtId="164" fontId="11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 applyProtection="1">
      <alignment horizontal="left" indent="1"/>
    </xf>
    <xf numFmtId="164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 applyProtection="1"/>
    <xf numFmtId="49" fontId="16" fillId="2" borderId="0" xfId="0" applyNumberFormat="1" applyFont="1" applyFill="1" applyBorder="1" applyAlignment="1" applyProtection="1">
      <alignment horizontal="center"/>
    </xf>
    <xf numFmtId="164" fontId="16" fillId="2" borderId="0" xfId="0" applyNumberFormat="1" applyFont="1" applyFill="1" applyBorder="1" applyProtection="1"/>
    <xf numFmtId="165" fontId="3" fillId="0" borderId="0" xfId="0" applyNumberFormat="1" applyFont="1" applyFill="1" applyBorder="1"/>
    <xf numFmtId="49" fontId="11" fillId="0" borderId="0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Border="1"/>
    <xf numFmtId="166" fontId="3" fillId="0" borderId="0" xfId="0" applyNumberFormat="1" applyFont="1" applyFill="1" applyBorder="1"/>
    <xf numFmtId="167" fontId="3" fillId="0" borderId="0" xfId="1" applyNumberFormat="1" applyFont="1" applyFill="1" applyBorder="1"/>
    <xf numFmtId="43" fontId="3" fillId="0" borderId="0" xfId="1" applyFont="1" applyFill="1" applyBorder="1"/>
    <xf numFmtId="49" fontId="12" fillId="0" borderId="0" xfId="0" applyNumberFormat="1" applyFont="1" applyFill="1" applyBorder="1" applyAlignment="1" applyProtection="1">
      <alignment horizontal="left" indent="6"/>
    </xf>
    <xf numFmtId="164" fontId="17" fillId="0" borderId="0" xfId="0" applyNumberFormat="1" applyFont="1" applyFill="1" applyBorder="1"/>
    <xf numFmtId="165" fontId="0" fillId="0" borderId="0" xfId="0" applyNumberFormat="1" applyFont="1" applyBorder="1"/>
    <xf numFmtId="164" fontId="1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/>
    <xf numFmtId="167" fontId="3" fillId="0" borderId="0" xfId="1" applyNumberFormat="1" applyFont="1" applyBorder="1"/>
    <xf numFmtId="167" fontId="8" fillId="0" borderId="0" xfId="1" applyNumberFormat="1" applyFont="1" applyFill="1" applyBorder="1"/>
    <xf numFmtId="0" fontId="19" fillId="0" borderId="0" xfId="0" applyFont="1" applyFill="1" applyBorder="1"/>
    <xf numFmtId="164" fontId="19" fillId="0" borderId="0" xfId="0" applyNumberFormat="1" applyFont="1" applyFill="1" applyBorder="1"/>
    <xf numFmtId="164" fontId="0" fillId="0" borderId="0" xfId="0" applyNumberFormat="1" applyFont="1" applyBorder="1"/>
    <xf numFmtId="0" fontId="10" fillId="0" borderId="0" xfId="2" applyFont="1" applyFill="1" applyBorder="1" applyAlignment="1" applyProtection="1"/>
    <xf numFmtId="0" fontId="20" fillId="0" borderId="0" xfId="0" applyFont="1" applyFill="1" applyBorder="1"/>
    <xf numFmtId="164" fontId="20" fillId="0" borderId="0" xfId="0" applyNumberFormat="1" applyFont="1" applyFill="1" applyBorder="1"/>
    <xf numFmtId="0" fontId="21" fillId="0" borderId="0" xfId="0" applyFont="1" applyFill="1" applyBorder="1"/>
    <xf numFmtId="0" fontId="22" fillId="0" borderId="0" xfId="0" applyFont="1" applyFill="1" applyBorder="1"/>
    <xf numFmtId="164" fontId="22" fillId="0" borderId="0" xfId="0" applyNumberFormat="1" applyFont="1" applyFill="1" applyBorder="1"/>
    <xf numFmtId="49" fontId="21" fillId="0" borderId="0" xfId="0" applyNumberFormat="1" applyFont="1" applyFill="1" applyBorder="1" applyAlignment="1" applyProtection="1"/>
    <xf numFmtId="43" fontId="22" fillId="0" borderId="0" xfId="0" applyNumberFormat="1" applyFont="1" applyFill="1" applyBorder="1"/>
    <xf numFmtId="49" fontId="22" fillId="0" borderId="0" xfId="0" applyNumberFormat="1" applyFont="1" applyFill="1" applyBorder="1"/>
    <xf numFmtId="4" fontId="22" fillId="0" borderId="0" xfId="0" applyNumberFormat="1" applyFont="1" applyFill="1" applyBorder="1"/>
    <xf numFmtId="167" fontId="22" fillId="0" borderId="0" xfId="1" applyNumberFormat="1" applyFont="1" applyFill="1" applyBorder="1"/>
    <xf numFmtId="0" fontId="22" fillId="0" borderId="0" xfId="0" applyFont="1" applyBorder="1"/>
    <xf numFmtId="0" fontId="4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9" fillId="2" borderId="0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/>
    </xf>
    <xf numFmtId="0" fontId="9" fillId="2" borderId="1" xfId="0" applyFont="1" applyFill="1" applyBorder="1" applyAlignment="1" applyProtection="1">
      <alignment horizontal="center" vertical="center"/>
    </xf>
  </cellXfs>
  <cellStyles count="71">
    <cellStyle name="20% - Énfasis1 2" xfId="3"/>
    <cellStyle name="20% - Énfasis2 2" xfId="4"/>
    <cellStyle name="20% - Énfasis3 2" xfId="5"/>
    <cellStyle name="20% - Énfasis4 2" xfId="6"/>
    <cellStyle name="20% - Énfasis5 2" xfId="7"/>
    <cellStyle name="20% - Énfasis6 2" xfId="8"/>
    <cellStyle name="40% - Énfasis1 2" xfId="9"/>
    <cellStyle name="40% - Énfasis2 2" xfId="10"/>
    <cellStyle name="40% - Énfasis3 2" xfId="11"/>
    <cellStyle name="40% - Énfasis4 2" xfId="12"/>
    <cellStyle name="40% - Énfasis5 2" xfId="13"/>
    <cellStyle name="40% - Énfasis6 2" xfId="14"/>
    <cellStyle name="60% - Énfasis1 2" xfId="15"/>
    <cellStyle name="60% - Énfasis2 2" xfId="16"/>
    <cellStyle name="60% - Énfasis3 2" xfId="17"/>
    <cellStyle name="60% - Énfasis4 2" xfId="18"/>
    <cellStyle name="60% - Énfasis5 2" xfId="19"/>
    <cellStyle name="60% - Énfasis6 2" xfId="20"/>
    <cellStyle name="Array" xfId="21"/>
    <cellStyle name="Array Enter" xfId="22"/>
    <cellStyle name="base paren" xfId="23"/>
    <cellStyle name="Buena 2" xfId="24"/>
    <cellStyle name="Cálculo 2" xfId="25"/>
    <cellStyle name="Celda de comprobación 2" xfId="26"/>
    <cellStyle name="Celda vinculada 2" xfId="27"/>
    <cellStyle name="Comma" xfId="1" builtinId="3"/>
    <cellStyle name="Comma 2" xfId="28"/>
    <cellStyle name="Comma 2 2" xfId="29"/>
    <cellStyle name="Encabezado 4 2" xfId="30"/>
    <cellStyle name="Énfasis1 2" xfId="31"/>
    <cellStyle name="Énfasis2 2" xfId="32"/>
    <cellStyle name="Énfasis3 2" xfId="33"/>
    <cellStyle name="Énfasis4 2" xfId="34"/>
    <cellStyle name="Énfasis5 2" xfId="35"/>
    <cellStyle name="Énfasis6 2" xfId="36"/>
    <cellStyle name="Entrada 2" xfId="37"/>
    <cellStyle name="Incorrecto 2" xfId="38"/>
    <cellStyle name="MacroCode" xfId="39"/>
    <cellStyle name="Millares 2" xfId="40"/>
    <cellStyle name="Millares 2 2" xfId="41"/>
    <cellStyle name="Millares 3" xfId="42"/>
    <cellStyle name="Millares 3 2" xfId="43"/>
    <cellStyle name="Millares 4" xfId="44"/>
    <cellStyle name="Millares 5" xfId="45"/>
    <cellStyle name="Millares 6" xfId="46"/>
    <cellStyle name="Millares 7" xfId="47"/>
    <cellStyle name="Millares 7 2" xfId="48"/>
    <cellStyle name="Neutral 2" xfId="49"/>
    <cellStyle name="Normal" xfId="0" builtinId="0"/>
    <cellStyle name="Normal 2" xfId="2"/>
    <cellStyle name="Normal 3" xfId="50"/>
    <cellStyle name="Normal 3 2" xfId="51"/>
    <cellStyle name="Normal 3 3" xfId="52"/>
    <cellStyle name="Normal 4" xfId="53"/>
    <cellStyle name="Normal 5" xfId="54"/>
    <cellStyle name="Normal 6" xfId="55"/>
    <cellStyle name="Normal 6 2" xfId="56"/>
    <cellStyle name="Notas 2" xfId="57"/>
    <cellStyle name="Porcentual 2" xfId="58"/>
    <cellStyle name="Porcentual 2 2" xfId="59"/>
    <cellStyle name="Porcentual 3" xfId="60"/>
    <cellStyle name="Red Text" xfId="61"/>
    <cellStyle name="Salida 2" xfId="62"/>
    <cellStyle name="Texto de advertencia 2" xfId="63"/>
    <cellStyle name="Texto explicativo 2" xfId="64"/>
    <cellStyle name="Título 1 2" xfId="65"/>
    <cellStyle name="Título 2 2" xfId="66"/>
    <cellStyle name="Título 3 2" xfId="67"/>
    <cellStyle name="Título 4" xfId="68"/>
    <cellStyle name="TopGrey" xfId="69"/>
    <cellStyle name="Total 2" xfId="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257"/>
  <sheetViews>
    <sheetView showGridLines="0" tabSelected="1" topLeftCell="A91" workbookViewId="0">
      <selection activeCell="B104" sqref="B104"/>
    </sheetView>
  </sheetViews>
  <sheetFormatPr defaultColWidth="11.42578125" defaultRowHeight="15"/>
  <cols>
    <col min="1" max="1" width="4.140625" style="3" customWidth="1"/>
    <col min="2" max="2" width="73.5703125" style="3" customWidth="1"/>
    <col min="3" max="3" width="10.42578125" style="3" customWidth="1"/>
    <col min="4" max="10" width="11.7109375" style="3" customWidth="1"/>
    <col min="11" max="13" width="15" style="3" customWidth="1"/>
    <col min="14" max="14" width="13.85546875" style="3" customWidth="1"/>
    <col min="15" max="15" width="11.85546875" style="3" customWidth="1"/>
    <col min="16" max="16" width="10.7109375" style="3" customWidth="1"/>
    <col min="17" max="23" width="13" style="3" customWidth="1"/>
    <col min="24" max="26" width="16.42578125" style="3" customWidth="1"/>
    <col min="27" max="27" width="14.28515625" style="3" customWidth="1"/>
    <col min="28" max="28" width="12.7109375" style="3" customWidth="1"/>
    <col min="29" max="29" width="11.7109375" style="3" customWidth="1"/>
    <col min="30" max="30" width="10.85546875" style="3" customWidth="1"/>
    <col min="31" max="31" width="21" style="3" customWidth="1"/>
    <col min="32" max="181" width="11.42578125" style="3"/>
    <col min="182" max="182" width="4.140625" style="3" customWidth="1"/>
    <col min="183" max="183" width="73.5703125" style="3" customWidth="1"/>
    <col min="184" max="184" width="10.42578125" style="3" customWidth="1"/>
    <col min="185" max="191" width="11.7109375" style="3" customWidth="1"/>
    <col min="192" max="194" width="15" style="3" customWidth="1"/>
    <col min="195" max="195" width="13.85546875" style="3" customWidth="1"/>
    <col min="196" max="196" width="11.85546875" style="3" customWidth="1"/>
    <col min="197" max="197" width="10.7109375" style="3" customWidth="1"/>
    <col min="198" max="204" width="13" style="3" customWidth="1"/>
    <col min="205" max="207" width="16.42578125" style="3" customWidth="1"/>
    <col min="208" max="208" width="14.28515625" style="3" customWidth="1"/>
    <col min="209" max="209" width="12.7109375" style="3" customWidth="1"/>
    <col min="210" max="210" width="11.7109375" style="3" customWidth="1"/>
    <col min="211" max="211" width="10.85546875" style="3" customWidth="1"/>
    <col min="212" max="212" width="21" style="3" customWidth="1"/>
    <col min="213" max="213" width="17.28515625" style="3" customWidth="1"/>
    <col min="214" max="437" width="11.42578125" style="3"/>
    <col min="438" max="438" width="4.140625" style="3" customWidth="1"/>
    <col min="439" max="439" width="73.5703125" style="3" customWidth="1"/>
    <col min="440" max="440" width="10.42578125" style="3" customWidth="1"/>
    <col min="441" max="447" width="11.7109375" style="3" customWidth="1"/>
    <col min="448" max="450" width="15" style="3" customWidth="1"/>
    <col min="451" max="451" width="13.85546875" style="3" customWidth="1"/>
    <col min="452" max="452" width="11.85546875" style="3" customWidth="1"/>
    <col min="453" max="453" width="10.7109375" style="3" customWidth="1"/>
    <col min="454" max="460" width="13" style="3" customWidth="1"/>
    <col min="461" max="463" width="16.42578125" style="3" customWidth="1"/>
    <col min="464" max="464" width="14.28515625" style="3" customWidth="1"/>
    <col min="465" max="465" width="12.7109375" style="3" customWidth="1"/>
    <col min="466" max="466" width="11.7109375" style="3" customWidth="1"/>
    <col min="467" max="467" width="10.85546875" style="3" customWidth="1"/>
    <col min="468" max="468" width="21" style="3" customWidth="1"/>
    <col min="469" max="469" width="17.28515625" style="3" customWidth="1"/>
    <col min="470" max="693" width="11.42578125" style="3"/>
    <col min="694" max="694" width="4.140625" style="3" customWidth="1"/>
    <col min="695" max="695" width="73.5703125" style="3" customWidth="1"/>
    <col min="696" max="696" width="10.42578125" style="3" customWidth="1"/>
    <col min="697" max="703" width="11.7109375" style="3" customWidth="1"/>
    <col min="704" max="706" width="15" style="3" customWidth="1"/>
    <col min="707" max="707" width="13.85546875" style="3" customWidth="1"/>
    <col min="708" max="708" width="11.85546875" style="3" customWidth="1"/>
    <col min="709" max="709" width="10.7109375" style="3" customWidth="1"/>
    <col min="710" max="716" width="13" style="3" customWidth="1"/>
    <col min="717" max="719" width="16.42578125" style="3" customWidth="1"/>
    <col min="720" max="720" width="14.28515625" style="3" customWidth="1"/>
    <col min="721" max="721" width="12.7109375" style="3" customWidth="1"/>
    <col min="722" max="722" width="11.7109375" style="3" customWidth="1"/>
    <col min="723" max="723" width="10.85546875" style="3" customWidth="1"/>
    <col min="724" max="724" width="21" style="3" customWidth="1"/>
    <col min="725" max="725" width="17.28515625" style="3" customWidth="1"/>
    <col min="726" max="949" width="11.42578125" style="3"/>
    <col min="950" max="950" width="4.140625" style="3" customWidth="1"/>
    <col min="951" max="951" width="73.5703125" style="3" customWidth="1"/>
    <col min="952" max="952" width="10.42578125" style="3" customWidth="1"/>
    <col min="953" max="959" width="11.7109375" style="3" customWidth="1"/>
    <col min="960" max="962" width="15" style="3" customWidth="1"/>
    <col min="963" max="963" width="13.85546875" style="3" customWidth="1"/>
    <col min="964" max="964" width="11.85546875" style="3" customWidth="1"/>
    <col min="965" max="965" width="10.7109375" style="3" customWidth="1"/>
    <col min="966" max="972" width="13" style="3" customWidth="1"/>
    <col min="973" max="975" width="16.42578125" style="3" customWidth="1"/>
    <col min="976" max="976" width="14.28515625" style="3" customWidth="1"/>
    <col min="977" max="977" width="12.7109375" style="3" customWidth="1"/>
    <col min="978" max="978" width="11.7109375" style="3" customWidth="1"/>
    <col min="979" max="979" width="10.85546875" style="3" customWidth="1"/>
    <col min="980" max="980" width="21" style="3" customWidth="1"/>
    <col min="981" max="981" width="17.28515625" style="3" customWidth="1"/>
    <col min="982" max="1205" width="11.42578125" style="3"/>
    <col min="1206" max="1206" width="4.140625" style="3" customWidth="1"/>
    <col min="1207" max="1207" width="73.5703125" style="3" customWidth="1"/>
    <col min="1208" max="1208" width="10.42578125" style="3" customWidth="1"/>
    <col min="1209" max="1215" width="11.7109375" style="3" customWidth="1"/>
    <col min="1216" max="1218" width="15" style="3" customWidth="1"/>
    <col min="1219" max="1219" width="13.85546875" style="3" customWidth="1"/>
    <col min="1220" max="1220" width="11.85546875" style="3" customWidth="1"/>
    <col min="1221" max="1221" width="10.7109375" style="3" customWidth="1"/>
    <col min="1222" max="1228" width="13" style="3" customWidth="1"/>
    <col min="1229" max="1231" width="16.42578125" style="3" customWidth="1"/>
    <col min="1232" max="1232" width="14.28515625" style="3" customWidth="1"/>
    <col min="1233" max="1233" width="12.7109375" style="3" customWidth="1"/>
    <col min="1234" max="1234" width="11.7109375" style="3" customWidth="1"/>
    <col min="1235" max="1235" width="10.85546875" style="3" customWidth="1"/>
    <col min="1236" max="1236" width="21" style="3" customWidth="1"/>
    <col min="1237" max="1237" width="17.28515625" style="3" customWidth="1"/>
    <col min="1238" max="1461" width="11.42578125" style="3"/>
    <col min="1462" max="1462" width="4.140625" style="3" customWidth="1"/>
    <col min="1463" max="1463" width="73.5703125" style="3" customWidth="1"/>
    <col min="1464" max="1464" width="10.42578125" style="3" customWidth="1"/>
    <col min="1465" max="1471" width="11.7109375" style="3" customWidth="1"/>
    <col min="1472" max="1474" width="15" style="3" customWidth="1"/>
    <col min="1475" max="1475" width="13.85546875" style="3" customWidth="1"/>
    <col min="1476" max="1476" width="11.85546875" style="3" customWidth="1"/>
    <col min="1477" max="1477" width="10.7109375" style="3" customWidth="1"/>
    <col min="1478" max="1484" width="13" style="3" customWidth="1"/>
    <col min="1485" max="1487" width="16.42578125" style="3" customWidth="1"/>
    <col min="1488" max="1488" width="14.28515625" style="3" customWidth="1"/>
    <col min="1489" max="1489" width="12.7109375" style="3" customWidth="1"/>
    <col min="1490" max="1490" width="11.7109375" style="3" customWidth="1"/>
    <col min="1491" max="1491" width="10.85546875" style="3" customWidth="1"/>
    <col min="1492" max="1492" width="21" style="3" customWidth="1"/>
    <col min="1493" max="1493" width="17.28515625" style="3" customWidth="1"/>
    <col min="1494" max="1717" width="11.42578125" style="3"/>
    <col min="1718" max="1718" width="4.140625" style="3" customWidth="1"/>
    <col min="1719" max="1719" width="73.5703125" style="3" customWidth="1"/>
    <col min="1720" max="1720" width="10.42578125" style="3" customWidth="1"/>
    <col min="1721" max="1727" width="11.7109375" style="3" customWidth="1"/>
    <col min="1728" max="1730" width="15" style="3" customWidth="1"/>
    <col min="1731" max="1731" width="13.85546875" style="3" customWidth="1"/>
    <col min="1732" max="1732" width="11.85546875" style="3" customWidth="1"/>
    <col min="1733" max="1733" width="10.7109375" style="3" customWidth="1"/>
    <col min="1734" max="1740" width="13" style="3" customWidth="1"/>
    <col min="1741" max="1743" width="16.42578125" style="3" customWidth="1"/>
    <col min="1744" max="1744" width="14.28515625" style="3" customWidth="1"/>
    <col min="1745" max="1745" width="12.7109375" style="3" customWidth="1"/>
    <col min="1746" max="1746" width="11.7109375" style="3" customWidth="1"/>
    <col min="1747" max="1747" width="10.85546875" style="3" customWidth="1"/>
    <col min="1748" max="1748" width="21" style="3" customWidth="1"/>
    <col min="1749" max="1749" width="17.28515625" style="3" customWidth="1"/>
    <col min="1750" max="1973" width="11.42578125" style="3"/>
    <col min="1974" max="1974" width="4.140625" style="3" customWidth="1"/>
    <col min="1975" max="1975" width="73.5703125" style="3" customWidth="1"/>
    <col min="1976" max="1976" width="10.42578125" style="3" customWidth="1"/>
    <col min="1977" max="1983" width="11.7109375" style="3" customWidth="1"/>
    <col min="1984" max="1986" width="15" style="3" customWidth="1"/>
    <col min="1987" max="1987" width="13.85546875" style="3" customWidth="1"/>
    <col min="1988" max="1988" width="11.85546875" style="3" customWidth="1"/>
    <col min="1989" max="1989" width="10.7109375" style="3" customWidth="1"/>
    <col min="1990" max="1996" width="13" style="3" customWidth="1"/>
    <col min="1997" max="1999" width="16.42578125" style="3" customWidth="1"/>
    <col min="2000" max="2000" width="14.28515625" style="3" customWidth="1"/>
    <col min="2001" max="2001" width="12.7109375" style="3" customWidth="1"/>
    <col min="2002" max="2002" width="11.7109375" style="3" customWidth="1"/>
    <col min="2003" max="2003" width="10.85546875" style="3" customWidth="1"/>
    <col min="2004" max="2004" width="21" style="3" customWidth="1"/>
    <col min="2005" max="2005" width="17.28515625" style="3" customWidth="1"/>
    <col min="2006" max="2229" width="11.42578125" style="3"/>
    <col min="2230" max="2230" width="4.140625" style="3" customWidth="1"/>
    <col min="2231" max="2231" width="73.5703125" style="3" customWidth="1"/>
    <col min="2232" max="2232" width="10.42578125" style="3" customWidth="1"/>
    <col min="2233" max="2239" width="11.7109375" style="3" customWidth="1"/>
    <col min="2240" max="2242" width="15" style="3" customWidth="1"/>
    <col min="2243" max="2243" width="13.85546875" style="3" customWidth="1"/>
    <col min="2244" max="2244" width="11.85546875" style="3" customWidth="1"/>
    <col min="2245" max="2245" width="10.7109375" style="3" customWidth="1"/>
    <col min="2246" max="2252" width="13" style="3" customWidth="1"/>
    <col min="2253" max="2255" width="16.42578125" style="3" customWidth="1"/>
    <col min="2256" max="2256" width="14.28515625" style="3" customWidth="1"/>
    <col min="2257" max="2257" width="12.7109375" style="3" customWidth="1"/>
    <col min="2258" max="2258" width="11.7109375" style="3" customWidth="1"/>
    <col min="2259" max="2259" width="10.85546875" style="3" customWidth="1"/>
    <col min="2260" max="2260" width="21" style="3" customWidth="1"/>
    <col min="2261" max="2261" width="17.28515625" style="3" customWidth="1"/>
    <col min="2262" max="2485" width="11.42578125" style="3"/>
    <col min="2486" max="2486" width="4.140625" style="3" customWidth="1"/>
    <col min="2487" max="2487" width="73.5703125" style="3" customWidth="1"/>
    <col min="2488" max="2488" width="10.42578125" style="3" customWidth="1"/>
    <col min="2489" max="2495" width="11.7109375" style="3" customWidth="1"/>
    <col min="2496" max="2498" width="15" style="3" customWidth="1"/>
    <col min="2499" max="2499" width="13.85546875" style="3" customWidth="1"/>
    <col min="2500" max="2500" width="11.85546875" style="3" customWidth="1"/>
    <col min="2501" max="2501" width="10.7109375" style="3" customWidth="1"/>
    <col min="2502" max="2508" width="13" style="3" customWidth="1"/>
    <col min="2509" max="2511" width="16.42578125" style="3" customWidth="1"/>
    <col min="2512" max="2512" width="14.28515625" style="3" customWidth="1"/>
    <col min="2513" max="2513" width="12.7109375" style="3" customWidth="1"/>
    <col min="2514" max="2514" width="11.7109375" style="3" customWidth="1"/>
    <col min="2515" max="2515" width="10.85546875" style="3" customWidth="1"/>
    <col min="2516" max="2516" width="21" style="3" customWidth="1"/>
    <col min="2517" max="2517" width="17.28515625" style="3" customWidth="1"/>
    <col min="2518" max="2741" width="11.42578125" style="3"/>
    <col min="2742" max="2742" width="4.140625" style="3" customWidth="1"/>
    <col min="2743" max="2743" width="73.5703125" style="3" customWidth="1"/>
    <col min="2744" max="2744" width="10.42578125" style="3" customWidth="1"/>
    <col min="2745" max="2751" width="11.7109375" style="3" customWidth="1"/>
    <col min="2752" max="2754" width="15" style="3" customWidth="1"/>
    <col min="2755" max="2755" width="13.85546875" style="3" customWidth="1"/>
    <col min="2756" max="2756" width="11.85546875" style="3" customWidth="1"/>
    <col min="2757" max="2757" width="10.7109375" style="3" customWidth="1"/>
    <col min="2758" max="2764" width="13" style="3" customWidth="1"/>
    <col min="2765" max="2767" width="16.42578125" style="3" customWidth="1"/>
    <col min="2768" max="2768" width="14.28515625" style="3" customWidth="1"/>
    <col min="2769" max="2769" width="12.7109375" style="3" customWidth="1"/>
    <col min="2770" max="2770" width="11.7109375" style="3" customWidth="1"/>
    <col min="2771" max="2771" width="10.85546875" style="3" customWidth="1"/>
    <col min="2772" max="2772" width="21" style="3" customWidth="1"/>
    <col min="2773" max="2773" width="17.28515625" style="3" customWidth="1"/>
    <col min="2774" max="2997" width="11.42578125" style="3"/>
    <col min="2998" max="2998" width="4.140625" style="3" customWidth="1"/>
    <col min="2999" max="2999" width="73.5703125" style="3" customWidth="1"/>
    <col min="3000" max="3000" width="10.42578125" style="3" customWidth="1"/>
    <col min="3001" max="3007" width="11.7109375" style="3" customWidth="1"/>
    <col min="3008" max="3010" width="15" style="3" customWidth="1"/>
    <col min="3011" max="3011" width="13.85546875" style="3" customWidth="1"/>
    <col min="3012" max="3012" width="11.85546875" style="3" customWidth="1"/>
    <col min="3013" max="3013" width="10.7109375" style="3" customWidth="1"/>
    <col min="3014" max="3020" width="13" style="3" customWidth="1"/>
    <col min="3021" max="3023" width="16.42578125" style="3" customWidth="1"/>
    <col min="3024" max="3024" width="14.28515625" style="3" customWidth="1"/>
    <col min="3025" max="3025" width="12.7109375" style="3" customWidth="1"/>
    <col min="3026" max="3026" width="11.7109375" style="3" customWidth="1"/>
    <col min="3027" max="3027" width="10.85546875" style="3" customWidth="1"/>
    <col min="3028" max="3028" width="21" style="3" customWidth="1"/>
    <col min="3029" max="3029" width="17.28515625" style="3" customWidth="1"/>
    <col min="3030" max="3253" width="11.42578125" style="3"/>
    <col min="3254" max="3254" width="4.140625" style="3" customWidth="1"/>
    <col min="3255" max="3255" width="73.5703125" style="3" customWidth="1"/>
    <col min="3256" max="3256" width="10.42578125" style="3" customWidth="1"/>
    <col min="3257" max="3263" width="11.7109375" style="3" customWidth="1"/>
    <col min="3264" max="3266" width="15" style="3" customWidth="1"/>
    <col min="3267" max="3267" width="13.85546875" style="3" customWidth="1"/>
    <col min="3268" max="3268" width="11.85546875" style="3" customWidth="1"/>
    <col min="3269" max="3269" width="10.7109375" style="3" customWidth="1"/>
    <col min="3270" max="3276" width="13" style="3" customWidth="1"/>
    <col min="3277" max="3279" width="16.42578125" style="3" customWidth="1"/>
    <col min="3280" max="3280" width="14.28515625" style="3" customWidth="1"/>
    <col min="3281" max="3281" width="12.7109375" style="3" customWidth="1"/>
    <col min="3282" max="3282" width="11.7109375" style="3" customWidth="1"/>
    <col min="3283" max="3283" width="10.85546875" style="3" customWidth="1"/>
    <col min="3284" max="3284" width="21" style="3" customWidth="1"/>
    <col min="3285" max="3285" width="17.28515625" style="3" customWidth="1"/>
    <col min="3286" max="3509" width="11.42578125" style="3"/>
    <col min="3510" max="3510" width="4.140625" style="3" customWidth="1"/>
    <col min="3511" max="3511" width="73.5703125" style="3" customWidth="1"/>
    <col min="3512" max="3512" width="10.42578125" style="3" customWidth="1"/>
    <col min="3513" max="3519" width="11.7109375" style="3" customWidth="1"/>
    <col min="3520" max="3522" width="15" style="3" customWidth="1"/>
    <col min="3523" max="3523" width="13.85546875" style="3" customWidth="1"/>
    <col min="3524" max="3524" width="11.85546875" style="3" customWidth="1"/>
    <col min="3525" max="3525" width="10.7109375" style="3" customWidth="1"/>
    <col min="3526" max="3532" width="13" style="3" customWidth="1"/>
    <col min="3533" max="3535" width="16.42578125" style="3" customWidth="1"/>
    <col min="3536" max="3536" width="14.28515625" style="3" customWidth="1"/>
    <col min="3537" max="3537" width="12.7109375" style="3" customWidth="1"/>
    <col min="3538" max="3538" width="11.7109375" style="3" customWidth="1"/>
    <col min="3539" max="3539" width="10.85546875" style="3" customWidth="1"/>
    <col min="3540" max="3540" width="21" style="3" customWidth="1"/>
    <col min="3541" max="3541" width="17.28515625" style="3" customWidth="1"/>
    <col min="3542" max="3765" width="11.42578125" style="3"/>
    <col min="3766" max="3766" width="4.140625" style="3" customWidth="1"/>
    <col min="3767" max="3767" width="73.5703125" style="3" customWidth="1"/>
    <col min="3768" max="3768" width="10.42578125" style="3" customWidth="1"/>
    <col min="3769" max="3775" width="11.7109375" style="3" customWidth="1"/>
    <col min="3776" max="3778" width="15" style="3" customWidth="1"/>
    <col min="3779" max="3779" width="13.85546875" style="3" customWidth="1"/>
    <col min="3780" max="3780" width="11.85546875" style="3" customWidth="1"/>
    <col min="3781" max="3781" width="10.7109375" style="3" customWidth="1"/>
    <col min="3782" max="3788" width="13" style="3" customWidth="1"/>
    <col min="3789" max="3791" width="16.42578125" style="3" customWidth="1"/>
    <col min="3792" max="3792" width="14.28515625" style="3" customWidth="1"/>
    <col min="3793" max="3793" width="12.7109375" style="3" customWidth="1"/>
    <col min="3794" max="3794" width="11.7109375" style="3" customWidth="1"/>
    <col min="3795" max="3795" width="10.85546875" style="3" customWidth="1"/>
    <col min="3796" max="3796" width="21" style="3" customWidth="1"/>
    <col min="3797" max="3797" width="17.28515625" style="3" customWidth="1"/>
    <col min="3798" max="4021" width="11.42578125" style="3"/>
    <col min="4022" max="4022" width="4.140625" style="3" customWidth="1"/>
    <col min="4023" max="4023" width="73.5703125" style="3" customWidth="1"/>
    <col min="4024" max="4024" width="10.42578125" style="3" customWidth="1"/>
    <col min="4025" max="4031" width="11.7109375" style="3" customWidth="1"/>
    <col min="4032" max="4034" width="15" style="3" customWidth="1"/>
    <col min="4035" max="4035" width="13.85546875" style="3" customWidth="1"/>
    <col min="4036" max="4036" width="11.85546875" style="3" customWidth="1"/>
    <col min="4037" max="4037" width="10.7109375" style="3" customWidth="1"/>
    <col min="4038" max="4044" width="13" style="3" customWidth="1"/>
    <col min="4045" max="4047" width="16.42578125" style="3" customWidth="1"/>
    <col min="4048" max="4048" width="14.28515625" style="3" customWidth="1"/>
    <col min="4049" max="4049" width="12.7109375" style="3" customWidth="1"/>
    <col min="4050" max="4050" width="11.7109375" style="3" customWidth="1"/>
    <col min="4051" max="4051" width="10.85546875" style="3" customWidth="1"/>
    <col min="4052" max="4052" width="21" style="3" customWidth="1"/>
    <col min="4053" max="4053" width="17.28515625" style="3" customWidth="1"/>
    <col min="4054" max="4277" width="11.42578125" style="3"/>
    <col min="4278" max="4278" width="4.140625" style="3" customWidth="1"/>
    <col min="4279" max="4279" width="73.5703125" style="3" customWidth="1"/>
    <col min="4280" max="4280" width="10.42578125" style="3" customWidth="1"/>
    <col min="4281" max="4287" width="11.7109375" style="3" customWidth="1"/>
    <col min="4288" max="4290" width="15" style="3" customWidth="1"/>
    <col min="4291" max="4291" width="13.85546875" style="3" customWidth="1"/>
    <col min="4292" max="4292" width="11.85546875" style="3" customWidth="1"/>
    <col min="4293" max="4293" width="10.7109375" style="3" customWidth="1"/>
    <col min="4294" max="4300" width="13" style="3" customWidth="1"/>
    <col min="4301" max="4303" width="16.42578125" style="3" customWidth="1"/>
    <col min="4304" max="4304" width="14.28515625" style="3" customWidth="1"/>
    <col min="4305" max="4305" width="12.7109375" style="3" customWidth="1"/>
    <col min="4306" max="4306" width="11.7109375" style="3" customWidth="1"/>
    <col min="4307" max="4307" width="10.85546875" style="3" customWidth="1"/>
    <col min="4308" max="4308" width="21" style="3" customWidth="1"/>
    <col min="4309" max="4309" width="17.28515625" style="3" customWidth="1"/>
    <col min="4310" max="4533" width="11.42578125" style="3"/>
    <col min="4534" max="4534" width="4.140625" style="3" customWidth="1"/>
    <col min="4535" max="4535" width="73.5703125" style="3" customWidth="1"/>
    <col min="4536" max="4536" width="10.42578125" style="3" customWidth="1"/>
    <col min="4537" max="4543" width="11.7109375" style="3" customWidth="1"/>
    <col min="4544" max="4546" width="15" style="3" customWidth="1"/>
    <col min="4547" max="4547" width="13.85546875" style="3" customWidth="1"/>
    <col min="4548" max="4548" width="11.85546875" style="3" customWidth="1"/>
    <col min="4549" max="4549" width="10.7109375" style="3" customWidth="1"/>
    <col min="4550" max="4556" width="13" style="3" customWidth="1"/>
    <col min="4557" max="4559" width="16.42578125" style="3" customWidth="1"/>
    <col min="4560" max="4560" width="14.28515625" style="3" customWidth="1"/>
    <col min="4561" max="4561" width="12.7109375" style="3" customWidth="1"/>
    <col min="4562" max="4562" width="11.7109375" style="3" customWidth="1"/>
    <col min="4563" max="4563" width="10.85546875" style="3" customWidth="1"/>
    <col min="4564" max="4564" width="21" style="3" customWidth="1"/>
    <col min="4565" max="4565" width="17.28515625" style="3" customWidth="1"/>
    <col min="4566" max="4789" width="11.42578125" style="3"/>
    <col min="4790" max="4790" width="4.140625" style="3" customWidth="1"/>
    <col min="4791" max="4791" width="73.5703125" style="3" customWidth="1"/>
    <col min="4792" max="4792" width="10.42578125" style="3" customWidth="1"/>
    <col min="4793" max="4799" width="11.7109375" style="3" customWidth="1"/>
    <col min="4800" max="4802" width="15" style="3" customWidth="1"/>
    <col min="4803" max="4803" width="13.85546875" style="3" customWidth="1"/>
    <col min="4804" max="4804" width="11.85546875" style="3" customWidth="1"/>
    <col min="4805" max="4805" width="10.7109375" style="3" customWidth="1"/>
    <col min="4806" max="4812" width="13" style="3" customWidth="1"/>
    <col min="4813" max="4815" width="16.42578125" style="3" customWidth="1"/>
    <col min="4816" max="4816" width="14.28515625" style="3" customWidth="1"/>
    <col min="4817" max="4817" width="12.7109375" style="3" customWidth="1"/>
    <col min="4818" max="4818" width="11.7109375" style="3" customWidth="1"/>
    <col min="4819" max="4819" width="10.85546875" style="3" customWidth="1"/>
    <col min="4820" max="4820" width="21" style="3" customWidth="1"/>
    <col min="4821" max="4821" width="17.28515625" style="3" customWidth="1"/>
    <col min="4822" max="5045" width="11.42578125" style="3"/>
    <col min="5046" max="5046" width="4.140625" style="3" customWidth="1"/>
    <col min="5047" max="5047" width="73.5703125" style="3" customWidth="1"/>
    <col min="5048" max="5048" width="10.42578125" style="3" customWidth="1"/>
    <col min="5049" max="5055" width="11.7109375" style="3" customWidth="1"/>
    <col min="5056" max="5058" width="15" style="3" customWidth="1"/>
    <col min="5059" max="5059" width="13.85546875" style="3" customWidth="1"/>
    <col min="5060" max="5060" width="11.85546875" style="3" customWidth="1"/>
    <col min="5061" max="5061" width="10.7109375" style="3" customWidth="1"/>
    <col min="5062" max="5068" width="13" style="3" customWidth="1"/>
    <col min="5069" max="5071" width="16.42578125" style="3" customWidth="1"/>
    <col min="5072" max="5072" width="14.28515625" style="3" customWidth="1"/>
    <col min="5073" max="5073" width="12.7109375" style="3" customWidth="1"/>
    <col min="5074" max="5074" width="11.7109375" style="3" customWidth="1"/>
    <col min="5075" max="5075" width="10.85546875" style="3" customWidth="1"/>
    <col min="5076" max="5076" width="21" style="3" customWidth="1"/>
    <col min="5077" max="5077" width="17.28515625" style="3" customWidth="1"/>
    <col min="5078" max="5301" width="11.42578125" style="3"/>
    <col min="5302" max="5302" width="4.140625" style="3" customWidth="1"/>
    <col min="5303" max="5303" width="73.5703125" style="3" customWidth="1"/>
    <col min="5304" max="5304" width="10.42578125" style="3" customWidth="1"/>
    <col min="5305" max="5311" width="11.7109375" style="3" customWidth="1"/>
    <col min="5312" max="5314" width="15" style="3" customWidth="1"/>
    <col min="5315" max="5315" width="13.85546875" style="3" customWidth="1"/>
    <col min="5316" max="5316" width="11.85546875" style="3" customWidth="1"/>
    <col min="5317" max="5317" width="10.7109375" style="3" customWidth="1"/>
    <col min="5318" max="5324" width="13" style="3" customWidth="1"/>
    <col min="5325" max="5327" width="16.42578125" style="3" customWidth="1"/>
    <col min="5328" max="5328" width="14.28515625" style="3" customWidth="1"/>
    <col min="5329" max="5329" width="12.7109375" style="3" customWidth="1"/>
    <col min="5330" max="5330" width="11.7109375" style="3" customWidth="1"/>
    <col min="5331" max="5331" width="10.85546875" style="3" customWidth="1"/>
    <col min="5332" max="5332" width="21" style="3" customWidth="1"/>
    <col min="5333" max="5333" width="17.28515625" style="3" customWidth="1"/>
    <col min="5334" max="5557" width="11.42578125" style="3"/>
    <col min="5558" max="5558" width="4.140625" style="3" customWidth="1"/>
    <col min="5559" max="5559" width="73.5703125" style="3" customWidth="1"/>
    <col min="5560" max="5560" width="10.42578125" style="3" customWidth="1"/>
    <col min="5561" max="5567" width="11.7109375" style="3" customWidth="1"/>
    <col min="5568" max="5570" width="15" style="3" customWidth="1"/>
    <col min="5571" max="5571" width="13.85546875" style="3" customWidth="1"/>
    <col min="5572" max="5572" width="11.85546875" style="3" customWidth="1"/>
    <col min="5573" max="5573" width="10.7109375" style="3" customWidth="1"/>
    <col min="5574" max="5580" width="13" style="3" customWidth="1"/>
    <col min="5581" max="5583" width="16.42578125" style="3" customWidth="1"/>
    <col min="5584" max="5584" width="14.28515625" style="3" customWidth="1"/>
    <col min="5585" max="5585" width="12.7109375" style="3" customWidth="1"/>
    <col min="5586" max="5586" width="11.7109375" style="3" customWidth="1"/>
    <col min="5587" max="5587" width="10.85546875" style="3" customWidth="1"/>
    <col min="5588" max="5588" width="21" style="3" customWidth="1"/>
    <col min="5589" max="5589" width="17.28515625" style="3" customWidth="1"/>
    <col min="5590" max="5813" width="11.42578125" style="3"/>
    <col min="5814" max="5814" width="4.140625" style="3" customWidth="1"/>
    <col min="5815" max="5815" width="73.5703125" style="3" customWidth="1"/>
    <col min="5816" max="5816" width="10.42578125" style="3" customWidth="1"/>
    <col min="5817" max="5823" width="11.7109375" style="3" customWidth="1"/>
    <col min="5824" max="5826" width="15" style="3" customWidth="1"/>
    <col min="5827" max="5827" width="13.85546875" style="3" customWidth="1"/>
    <col min="5828" max="5828" width="11.85546875" style="3" customWidth="1"/>
    <col min="5829" max="5829" width="10.7109375" style="3" customWidth="1"/>
    <col min="5830" max="5836" width="13" style="3" customWidth="1"/>
    <col min="5837" max="5839" width="16.42578125" style="3" customWidth="1"/>
    <col min="5840" max="5840" width="14.28515625" style="3" customWidth="1"/>
    <col min="5841" max="5841" width="12.7109375" style="3" customWidth="1"/>
    <col min="5842" max="5842" width="11.7109375" style="3" customWidth="1"/>
    <col min="5843" max="5843" width="10.85546875" style="3" customWidth="1"/>
    <col min="5844" max="5844" width="21" style="3" customWidth="1"/>
    <col min="5845" max="5845" width="17.28515625" style="3" customWidth="1"/>
    <col min="5846" max="6069" width="11.42578125" style="3"/>
    <col min="6070" max="6070" width="4.140625" style="3" customWidth="1"/>
    <col min="6071" max="6071" width="73.5703125" style="3" customWidth="1"/>
    <col min="6072" max="6072" width="10.42578125" style="3" customWidth="1"/>
    <col min="6073" max="6079" width="11.7109375" style="3" customWidth="1"/>
    <col min="6080" max="6082" width="15" style="3" customWidth="1"/>
    <col min="6083" max="6083" width="13.85546875" style="3" customWidth="1"/>
    <col min="6084" max="6084" width="11.85546875" style="3" customWidth="1"/>
    <col min="6085" max="6085" width="10.7109375" style="3" customWidth="1"/>
    <col min="6086" max="6092" width="13" style="3" customWidth="1"/>
    <col min="6093" max="6095" width="16.42578125" style="3" customWidth="1"/>
    <col min="6096" max="6096" width="14.28515625" style="3" customWidth="1"/>
    <col min="6097" max="6097" width="12.7109375" style="3" customWidth="1"/>
    <col min="6098" max="6098" width="11.7109375" style="3" customWidth="1"/>
    <col min="6099" max="6099" width="10.85546875" style="3" customWidth="1"/>
    <col min="6100" max="6100" width="21" style="3" customWidth="1"/>
    <col min="6101" max="6101" width="17.28515625" style="3" customWidth="1"/>
    <col min="6102" max="6325" width="11.42578125" style="3"/>
    <col min="6326" max="6326" width="4.140625" style="3" customWidth="1"/>
    <col min="6327" max="6327" width="73.5703125" style="3" customWidth="1"/>
    <col min="6328" max="6328" width="10.42578125" style="3" customWidth="1"/>
    <col min="6329" max="6335" width="11.7109375" style="3" customWidth="1"/>
    <col min="6336" max="6338" width="15" style="3" customWidth="1"/>
    <col min="6339" max="6339" width="13.85546875" style="3" customWidth="1"/>
    <col min="6340" max="6340" width="11.85546875" style="3" customWidth="1"/>
    <col min="6341" max="6341" width="10.7109375" style="3" customWidth="1"/>
    <col min="6342" max="6348" width="13" style="3" customWidth="1"/>
    <col min="6349" max="6351" width="16.42578125" style="3" customWidth="1"/>
    <col min="6352" max="6352" width="14.28515625" style="3" customWidth="1"/>
    <col min="6353" max="6353" width="12.7109375" style="3" customWidth="1"/>
    <col min="6354" max="6354" width="11.7109375" style="3" customWidth="1"/>
    <col min="6355" max="6355" width="10.85546875" style="3" customWidth="1"/>
    <col min="6356" max="6356" width="21" style="3" customWidth="1"/>
    <col min="6357" max="6357" width="17.28515625" style="3" customWidth="1"/>
    <col min="6358" max="6581" width="11.42578125" style="3"/>
    <col min="6582" max="6582" width="4.140625" style="3" customWidth="1"/>
    <col min="6583" max="6583" width="73.5703125" style="3" customWidth="1"/>
    <col min="6584" max="6584" width="10.42578125" style="3" customWidth="1"/>
    <col min="6585" max="6591" width="11.7109375" style="3" customWidth="1"/>
    <col min="6592" max="6594" width="15" style="3" customWidth="1"/>
    <col min="6595" max="6595" width="13.85546875" style="3" customWidth="1"/>
    <col min="6596" max="6596" width="11.85546875" style="3" customWidth="1"/>
    <col min="6597" max="6597" width="10.7109375" style="3" customWidth="1"/>
    <col min="6598" max="6604" width="13" style="3" customWidth="1"/>
    <col min="6605" max="6607" width="16.42578125" style="3" customWidth="1"/>
    <col min="6608" max="6608" width="14.28515625" style="3" customWidth="1"/>
    <col min="6609" max="6609" width="12.7109375" style="3" customWidth="1"/>
    <col min="6610" max="6610" width="11.7109375" style="3" customWidth="1"/>
    <col min="6611" max="6611" width="10.85546875" style="3" customWidth="1"/>
    <col min="6612" max="6612" width="21" style="3" customWidth="1"/>
    <col min="6613" max="6613" width="17.28515625" style="3" customWidth="1"/>
    <col min="6614" max="6837" width="11.42578125" style="3"/>
    <col min="6838" max="6838" width="4.140625" style="3" customWidth="1"/>
    <col min="6839" max="6839" width="73.5703125" style="3" customWidth="1"/>
    <col min="6840" max="6840" width="10.42578125" style="3" customWidth="1"/>
    <col min="6841" max="6847" width="11.7109375" style="3" customWidth="1"/>
    <col min="6848" max="6850" width="15" style="3" customWidth="1"/>
    <col min="6851" max="6851" width="13.85546875" style="3" customWidth="1"/>
    <col min="6852" max="6852" width="11.85546875" style="3" customWidth="1"/>
    <col min="6853" max="6853" width="10.7109375" style="3" customWidth="1"/>
    <col min="6854" max="6860" width="13" style="3" customWidth="1"/>
    <col min="6861" max="6863" width="16.42578125" style="3" customWidth="1"/>
    <col min="6864" max="6864" width="14.28515625" style="3" customWidth="1"/>
    <col min="6865" max="6865" width="12.7109375" style="3" customWidth="1"/>
    <col min="6866" max="6866" width="11.7109375" style="3" customWidth="1"/>
    <col min="6867" max="6867" width="10.85546875" style="3" customWidth="1"/>
    <col min="6868" max="6868" width="21" style="3" customWidth="1"/>
    <col min="6869" max="6869" width="17.28515625" style="3" customWidth="1"/>
    <col min="6870" max="7093" width="11.42578125" style="3"/>
    <col min="7094" max="7094" width="4.140625" style="3" customWidth="1"/>
    <col min="7095" max="7095" width="73.5703125" style="3" customWidth="1"/>
    <col min="7096" max="7096" width="10.42578125" style="3" customWidth="1"/>
    <col min="7097" max="7103" width="11.7109375" style="3" customWidth="1"/>
    <col min="7104" max="7106" width="15" style="3" customWidth="1"/>
    <col min="7107" max="7107" width="13.85546875" style="3" customWidth="1"/>
    <col min="7108" max="7108" width="11.85546875" style="3" customWidth="1"/>
    <col min="7109" max="7109" width="10.7109375" style="3" customWidth="1"/>
    <col min="7110" max="7116" width="13" style="3" customWidth="1"/>
    <col min="7117" max="7119" width="16.42578125" style="3" customWidth="1"/>
    <col min="7120" max="7120" width="14.28515625" style="3" customWidth="1"/>
    <col min="7121" max="7121" width="12.7109375" style="3" customWidth="1"/>
    <col min="7122" max="7122" width="11.7109375" style="3" customWidth="1"/>
    <col min="7123" max="7123" width="10.85546875" style="3" customWidth="1"/>
    <col min="7124" max="7124" width="21" style="3" customWidth="1"/>
    <col min="7125" max="7125" width="17.28515625" style="3" customWidth="1"/>
    <col min="7126" max="7349" width="11.42578125" style="3"/>
    <col min="7350" max="7350" width="4.140625" style="3" customWidth="1"/>
    <col min="7351" max="7351" width="73.5703125" style="3" customWidth="1"/>
    <col min="7352" max="7352" width="10.42578125" style="3" customWidth="1"/>
    <col min="7353" max="7359" width="11.7109375" style="3" customWidth="1"/>
    <col min="7360" max="7362" width="15" style="3" customWidth="1"/>
    <col min="7363" max="7363" width="13.85546875" style="3" customWidth="1"/>
    <col min="7364" max="7364" width="11.85546875" style="3" customWidth="1"/>
    <col min="7365" max="7365" width="10.7109375" style="3" customWidth="1"/>
    <col min="7366" max="7372" width="13" style="3" customWidth="1"/>
    <col min="7373" max="7375" width="16.42578125" style="3" customWidth="1"/>
    <col min="7376" max="7376" width="14.28515625" style="3" customWidth="1"/>
    <col min="7377" max="7377" width="12.7109375" style="3" customWidth="1"/>
    <col min="7378" max="7378" width="11.7109375" style="3" customWidth="1"/>
    <col min="7379" max="7379" width="10.85546875" style="3" customWidth="1"/>
    <col min="7380" max="7380" width="21" style="3" customWidth="1"/>
    <col min="7381" max="7381" width="17.28515625" style="3" customWidth="1"/>
    <col min="7382" max="7605" width="11.42578125" style="3"/>
    <col min="7606" max="7606" width="4.140625" style="3" customWidth="1"/>
    <col min="7607" max="7607" width="73.5703125" style="3" customWidth="1"/>
    <col min="7608" max="7608" width="10.42578125" style="3" customWidth="1"/>
    <col min="7609" max="7615" width="11.7109375" style="3" customWidth="1"/>
    <col min="7616" max="7618" width="15" style="3" customWidth="1"/>
    <col min="7619" max="7619" width="13.85546875" style="3" customWidth="1"/>
    <col min="7620" max="7620" width="11.85546875" style="3" customWidth="1"/>
    <col min="7621" max="7621" width="10.7109375" style="3" customWidth="1"/>
    <col min="7622" max="7628" width="13" style="3" customWidth="1"/>
    <col min="7629" max="7631" width="16.42578125" style="3" customWidth="1"/>
    <col min="7632" max="7632" width="14.28515625" style="3" customWidth="1"/>
    <col min="7633" max="7633" width="12.7109375" style="3" customWidth="1"/>
    <col min="7634" max="7634" width="11.7109375" style="3" customWidth="1"/>
    <col min="7635" max="7635" width="10.85546875" style="3" customWidth="1"/>
    <col min="7636" max="7636" width="21" style="3" customWidth="1"/>
    <col min="7637" max="7637" width="17.28515625" style="3" customWidth="1"/>
    <col min="7638" max="7861" width="11.42578125" style="3"/>
    <col min="7862" max="7862" width="4.140625" style="3" customWidth="1"/>
    <col min="7863" max="7863" width="73.5703125" style="3" customWidth="1"/>
    <col min="7864" max="7864" width="10.42578125" style="3" customWidth="1"/>
    <col min="7865" max="7871" width="11.7109375" style="3" customWidth="1"/>
    <col min="7872" max="7874" width="15" style="3" customWidth="1"/>
    <col min="7875" max="7875" width="13.85546875" style="3" customWidth="1"/>
    <col min="7876" max="7876" width="11.85546875" style="3" customWidth="1"/>
    <col min="7877" max="7877" width="10.7109375" style="3" customWidth="1"/>
    <col min="7878" max="7884" width="13" style="3" customWidth="1"/>
    <col min="7885" max="7887" width="16.42578125" style="3" customWidth="1"/>
    <col min="7888" max="7888" width="14.28515625" style="3" customWidth="1"/>
    <col min="7889" max="7889" width="12.7109375" style="3" customWidth="1"/>
    <col min="7890" max="7890" width="11.7109375" style="3" customWidth="1"/>
    <col min="7891" max="7891" width="10.85546875" style="3" customWidth="1"/>
    <col min="7892" max="7892" width="21" style="3" customWidth="1"/>
    <col min="7893" max="7893" width="17.28515625" style="3" customWidth="1"/>
    <col min="7894" max="8117" width="11.42578125" style="3"/>
    <col min="8118" max="8118" width="4.140625" style="3" customWidth="1"/>
    <col min="8119" max="8119" width="73.5703125" style="3" customWidth="1"/>
    <col min="8120" max="8120" width="10.42578125" style="3" customWidth="1"/>
    <col min="8121" max="8127" width="11.7109375" style="3" customWidth="1"/>
    <col min="8128" max="8130" width="15" style="3" customWidth="1"/>
    <col min="8131" max="8131" width="13.85546875" style="3" customWidth="1"/>
    <col min="8132" max="8132" width="11.85546875" style="3" customWidth="1"/>
    <col min="8133" max="8133" width="10.7109375" style="3" customWidth="1"/>
    <col min="8134" max="8140" width="13" style="3" customWidth="1"/>
    <col min="8141" max="8143" width="16.42578125" style="3" customWidth="1"/>
    <col min="8144" max="8144" width="14.28515625" style="3" customWidth="1"/>
    <col min="8145" max="8145" width="12.7109375" style="3" customWidth="1"/>
    <col min="8146" max="8146" width="11.7109375" style="3" customWidth="1"/>
    <col min="8147" max="8147" width="10.85546875" style="3" customWidth="1"/>
    <col min="8148" max="8148" width="21" style="3" customWidth="1"/>
    <col min="8149" max="8149" width="17.28515625" style="3" customWidth="1"/>
    <col min="8150" max="8373" width="11.42578125" style="3"/>
    <col min="8374" max="8374" width="4.140625" style="3" customWidth="1"/>
    <col min="8375" max="8375" width="73.5703125" style="3" customWidth="1"/>
    <col min="8376" max="8376" width="10.42578125" style="3" customWidth="1"/>
    <col min="8377" max="8383" width="11.7109375" style="3" customWidth="1"/>
    <col min="8384" max="8386" width="15" style="3" customWidth="1"/>
    <col min="8387" max="8387" width="13.85546875" style="3" customWidth="1"/>
    <col min="8388" max="8388" width="11.85546875" style="3" customWidth="1"/>
    <col min="8389" max="8389" width="10.7109375" style="3" customWidth="1"/>
    <col min="8390" max="8396" width="13" style="3" customWidth="1"/>
    <col min="8397" max="8399" width="16.42578125" style="3" customWidth="1"/>
    <col min="8400" max="8400" width="14.28515625" style="3" customWidth="1"/>
    <col min="8401" max="8401" width="12.7109375" style="3" customWidth="1"/>
    <col min="8402" max="8402" width="11.7109375" style="3" customWidth="1"/>
    <col min="8403" max="8403" width="10.85546875" style="3" customWidth="1"/>
    <col min="8404" max="8404" width="21" style="3" customWidth="1"/>
    <col min="8405" max="8405" width="17.28515625" style="3" customWidth="1"/>
    <col min="8406" max="8629" width="11.42578125" style="3"/>
    <col min="8630" max="8630" width="4.140625" style="3" customWidth="1"/>
    <col min="8631" max="8631" width="73.5703125" style="3" customWidth="1"/>
    <col min="8632" max="8632" width="10.42578125" style="3" customWidth="1"/>
    <col min="8633" max="8639" width="11.7109375" style="3" customWidth="1"/>
    <col min="8640" max="8642" width="15" style="3" customWidth="1"/>
    <col min="8643" max="8643" width="13.85546875" style="3" customWidth="1"/>
    <col min="8644" max="8644" width="11.85546875" style="3" customWidth="1"/>
    <col min="8645" max="8645" width="10.7109375" style="3" customWidth="1"/>
    <col min="8646" max="8652" width="13" style="3" customWidth="1"/>
    <col min="8653" max="8655" width="16.42578125" style="3" customWidth="1"/>
    <col min="8656" max="8656" width="14.28515625" style="3" customWidth="1"/>
    <col min="8657" max="8657" width="12.7109375" style="3" customWidth="1"/>
    <col min="8658" max="8658" width="11.7109375" style="3" customWidth="1"/>
    <col min="8659" max="8659" width="10.85546875" style="3" customWidth="1"/>
    <col min="8660" max="8660" width="21" style="3" customWidth="1"/>
    <col min="8661" max="8661" width="17.28515625" style="3" customWidth="1"/>
    <col min="8662" max="8885" width="11.42578125" style="3"/>
    <col min="8886" max="8886" width="4.140625" style="3" customWidth="1"/>
    <col min="8887" max="8887" width="73.5703125" style="3" customWidth="1"/>
    <col min="8888" max="8888" width="10.42578125" style="3" customWidth="1"/>
    <col min="8889" max="8895" width="11.7109375" style="3" customWidth="1"/>
    <col min="8896" max="8898" width="15" style="3" customWidth="1"/>
    <col min="8899" max="8899" width="13.85546875" style="3" customWidth="1"/>
    <col min="8900" max="8900" width="11.85546875" style="3" customWidth="1"/>
    <col min="8901" max="8901" width="10.7109375" style="3" customWidth="1"/>
    <col min="8902" max="8908" width="13" style="3" customWidth="1"/>
    <col min="8909" max="8911" width="16.42578125" style="3" customWidth="1"/>
    <col min="8912" max="8912" width="14.28515625" style="3" customWidth="1"/>
    <col min="8913" max="8913" width="12.7109375" style="3" customWidth="1"/>
    <col min="8914" max="8914" width="11.7109375" style="3" customWidth="1"/>
    <col min="8915" max="8915" width="10.85546875" style="3" customWidth="1"/>
    <col min="8916" max="8916" width="21" style="3" customWidth="1"/>
    <col min="8917" max="8917" width="17.28515625" style="3" customWidth="1"/>
    <col min="8918" max="9141" width="11.42578125" style="3"/>
    <col min="9142" max="9142" width="4.140625" style="3" customWidth="1"/>
    <col min="9143" max="9143" width="73.5703125" style="3" customWidth="1"/>
    <col min="9144" max="9144" width="10.42578125" style="3" customWidth="1"/>
    <col min="9145" max="9151" width="11.7109375" style="3" customWidth="1"/>
    <col min="9152" max="9154" width="15" style="3" customWidth="1"/>
    <col min="9155" max="9155" width="13.85546875" style="3" customWidth="1"/>
    <col min="9156" max="9156" width="11.85546875" style="3" customWidth="1"/>
    <col min="9157" max="9157" width="10.7109375" style="3" customWidth="1"/>
    <col min="9158" max="9164" width="13" style="3" customWidth="1"/>
    <col min="9165" max="9167" width="16.42578125" style="3" customWidth="1"/>
    <col min="9168" max="9168" width="14.28515625" style="3" customWidth="1"/>
    <col min="9169" max="9169" width="12.7109375" style="3" customWidth="1"/>
    <col min="9170" max="9170" width="11.7109375" style="3" customWidth="1"/>
    <col min="9171" max="9171" width="10.85546875" style="3" customWidth="1"/>
    <col min="9172" max="9172" width="21" style="3" customWidth="1"/>
    <col min="9173" max="9173" width="17.28515625" style="3" customWidth="1"/>
    <col min="9174" max="9397" width="11.42578125" style="3"/>
    <col min="9398" max="9398" width="4.140625" style="3" customWidth="1"/>
    <col min="9399" max="9399" width="73.5703125" style="3" customWidth="1"/>
    <col min="9400" max="9400" width="10.42578125" style="3" customWidth="1"/>
    <col min="9401" max="9407" width="11.7109375" style="3" customWidth="1"/>
    <col min="9408" max="9410" width="15" style="3" customWidth="1"/>
    <col min="9411" max="9411" width="13.85546875" style="3" customWidth="1"/>
    <col min="9412" max="9412" width="11.85546875" style="3" customWidth="1"/>
    <col min="9413" max="9413" width="10.7109375" style="3" customWidth="1"/>
    <col min="9414" max="9420" width="13" style="3" customWidth="1"/>
    <col min="9421" max="9423" width="16.42578125" style="3" customWidth="1"/>
    <col min="9424" max="9424" width="14.28515625" style="3" customWidth="1"/>
    <col min="9425" max="9425" width="12.7109375" style="3" customWidth="1"/>
    <col min="9426" max="9426" width="11.7109375" style="3" customWidth="1"/>
    <col min="9427" max="9427" width="10.85546875" style="3" customWidth="1"/>
    <col min="9428" max="9428" width="21" style="3" customWidth="1"/>
    <col min="9429" max="9429" width="17.28515625" style="3" customWidth="1"/>
    <col min="9430" max="9653" width="11.42578125" style="3"/>
    <col min="9654" max="9654" width="4.140625" style="3" customWidth="1"/>
    <col min="9655" max="9655" width="73.5703125" style="3" customWidth="1"/>
    <col min="9656" max="9656" width="10.42578125" style="3" customWidth="1"/>
    <col min="9657" max="9663" width="11.7109375" style="3" customWidth="1"/>
    <col min="9664" max="9666" width="15" style="3" customWidth="1"/>
    <col min="9667" max="9667" width="13.85546875" style="3" customWidth="1"/>
    <col min="9668" max="9668" width="11.85546875" style="3" customWidth="1"/>
    <col min="9669" max="9669" width="10.7109375" style="3" customWidth="1"/>
    <col min="9670" max="9676" width="13" style="3" customWidth="1"/>
    <col min="9677" max="9679" width="16.42578125" style="3" customWidth="1"/>
    <col min="9680" max="9680" width="14.28515625" style="3" customWidth="1"/>
    <col min="9681" max="9681" width="12.7109375" style="3" customWidth="1"/>
    <col min="9682" max="9682" width="11.7109375" style="3" customWidth="1"/>
    <col min="9683" max="9683" width="10.85546875" style="3" customWidth="1"/>
    <col min="9684" max="9684" width="21" style="3" customWidth="1"/>
    <col min="9685" max="9685" width="17.28515625" style="3" customWidth="1"/>
    <col min="9686" max="9909" width="11.42578125" style="3"/>
    <col min="9910" max="9910" width="4.140625" style="3" customWidth="1"/>
    <col min="9911" max="9911" width="73.5703125" style="3" customWidth="1"/>
    <col min="9912" max="9912" width="10.42578125" style="3" customWidth="1"/>
    <col min="9913" max="9919" width="11.7109375" style="3" customWidth="1"/>
    <col min="9920" max="9922" width="15" style="3" customWidth="1"/>
    <col min="9923" max="9923" width="13.85546875" style="3" customWidth="1"/>
    <col min="9924" max="9924" width="11.85546875" style="3" customWidth="1"/>
    <col min="9925" max="9925" width="10.7109375" style="3" customWidth="1"/>
    <col min="9926" max="9932" width="13" style="3" customWidth="1"/>
    <col min="9933" max="9935" width="16.42578125" style="3" customWidth="1"/>
    <col min="9936" max="9936" width="14.28515625" style="3" customWidth="1"/>
    <col min="9937" max="9937" width="12.7109375" style="3" customWidth="1"/>
    <col min="9938" max="9938" width="11.7109375" style="3" customWidth="1"/>
    <col min="9939" max="9939" width="10.85546875" style="3" customWidth="1"/>
    <col min="9940" max="9940" width="21" style="3" customWidth="1"/>
    <col min="9941" max="9941" width="17.28515625" style="3" customWidth="1"/>
    <col min="9942" max="10165" width="11.42578125" style="3"/>
    <col min="10166" max="10166" width="4.140625" style="3" customWidth="1"/>
    <col min="10167" max="10167" width="73.5703125" style="3" customWidth="1"/>
    <col min="10168" max="10168" width="10.42578125" style="3" customWidth="1"/>
    <col min="10169" max="10175" width="11.7109375" style="3" customWidth="1"/>
    <col min="10176" max="10178" width="15" style="3" customWidth="1"/>
    <col min="10179" max="10179" width="13.85546875" style="3" customWidth="1"/>
    <col min="10180" max="10180" width="11.85546875" style="3" customWidth="1"/>
    <col min="10181" max="10181" width="10.7109375" style="3" customWidth="1"/>
    <col min="10182" max="10188" width="13" style="3" customWidth="1"/>
    <col min="10189" max="10191" width="16.42578125" style="3" customWidth="1"/>
    <col min="10192" max="10192" width="14.28515625" style="3" customWidth="1"/>
    <col min="10193" max="10193" width="12.7109375" style="3" customWidth="1"/>
    <col min="10194" max="10194" width="11.7109375" style="3" customWidth="1"/>
    <col min="10195" max="10195" width="10.85546875" style="3" customWidth="1"/>
    <col min="10196" max="10196" width="21" style="3" customWidth="1"/>
    <col min="10197" max="10197" width="17.28515625" style="3" customWidth="1"/>
    <col min="10198" max="10421" width="11.42578125" style="3"/>
    <col min="10422" max="10422" width="4.140625" style="3" customWidth="1"/>
    <col min="10423" max="10423" width="73.5703125" style="3" customWidth="1"/>
    <col min="10424" max="10424" width="10.42578125" style="3" customWidth="1"/>
    <col min="10425" max="10431" width="11.7109375" style="3" customWidth="1"/>
    <col min="10432" max="10434" width="15" style="3" customWidth="1"/>
    <col min="10435" max="10435" width="13.85546875" style="3" customWidth="1"/>
    <col min="10436" max="10436" width="11.85546875" style="3" customWidth="1"/>
    <col min="10437" max="10437" width="10.7109375" style="3" customWidth="1"/>
    <col min="10438" max="10444" width="13" style="3" customWidth="1"/>
    <col min="10445" max="10447" width="16.42578125" style="3" customWidth="1"/>
    <col min="10448" max="10448" width="14.28515625" style="3" customWidth="1"/>
    <col min="10449" max="10449" width="12.7109375" style="3" customWidth="1"/>
    <col min="10450" max="10450" width="11.7109375" style="3" customWidth="1"/>
    <col min="10451" max="10451" width="10.85546875" style="3" customWidth="1"/>
    <col min="10452" max="10452" width="21" style="3" customWidth="1"/>
    <col min="10453" max="10453" width="17.28515625" style="3" customWidth="1"/>
    <col min="10454" max="10677" width="11.42578125" style="3"/>
    <col min="10678" max="10678" width="4.140625" style="3" customWidth="1"/>
    <col min="10679" max="10679" width="73.5703125" style="3" customWidth="1"/>
    <col min="10680" max="10680" width="10.42578125" style="3" customWidth="1"/>
    <col min="10681" max="10687" width="11.7109375" style="3" customWidth="1"/>
    <col min="10688" max="10690" width="15" style="3" customWidth="1"/>
    <col min="10691" max="10691" width="13.85546875" style="3" customWidth="1"/>
    <col min="10692" max="10692" width="11.85546875" style="3" customWidth="1"/>
    <col min="10693" max="10693" width="10.7109375" style="3" customWidth="1"/>
    <col min="10694" max="10700" width="13" style="3" customWidth="1"/>
    <col min="10701" max="10703" width="16.42578125" style="3" customWidth="1"/>
    <col min="10704" max="10704" width="14.28515625" style="3" customWidth="1"/>
    <col min="10705" max="10705" width="12.7109375" style="3" customWidth="1"/>
    <col min="10706" max="10706" width="11.7109375" style="3" customWidth="1"/>
    <col min="10707" max="10707" width="10.85546875" style="3" customWidth="1"/>
    <col min="10708" max="10708" width="21" style="3" customWidth="1"/>
    <col min="10709" max="10709" width="17.28515625" style="3" customWidth="1"/>
    <col min="10710" max="10933" width="11.42578125" style="3"/>
    <col min="10934" max="10934" width="4.140625" style="3" customWidth="1"/>
    <col min="10935" max="10935" width="73.5703125" style="3" customWidth="1"/>
    <col min="10936" max="10936" width="10.42578125" style="3" customWidth="1"/>
    <col min="10937" max="10943" width="11.7109375" style="3" customWidth="1"/>
    <col min="10944" max="10946" width="15" style="3" customWidth="1"/>
    <col min="10947" max="10947" width="13.85546875" style="3" customWidth="1"/>
    <col min="10948" max="10948" width="11.85546875" style="3" customWidth="1"/>
    <col min="10949" max="10949" width="10.7109375" style="3" customWidth="1"/>
    <col min="10950" max="10956" width="13" style="3" customWidth="1"/>
    <col min="10957" max="10959" width="16.42578125" style="3" customWidth="1"/>
    <col min="10960" max="10960" width="14.28515625" style="3" customWidth="1"/>
    <col min="10961" max="10961" width="12.7109375" style="3" customWidth="1"/>
    <col min="10962" max="10962" width="11.7109375" style="3" customWidth="1"/>
    <col min="10963" max="10963" width="10.85546875" style="3" customWidth="1"/>
    <col min="10964" max="10964" width="21" style="3" customWidth="1"/>
    <col min="10965" max="10965" width="17.28515625" style="3" customWidth="1"/>
    <col min="10966" max="11189" width="11.42578125" style="3"/>
    <col min="11190" max="11190" width="4.140625" style="3" customWidth="1"/>
    <col min="11191" max="11191" width="73.5703125" style="3" customWidth="1"/>
    <col min="11192" max="11192" width="10.42578125" style="3" customWidth="1"/>
    <col min="11193" max="11199" width="11.7109375" style="3" customWidth="1"/>
    <col min="11200" max="11202" width="15" style="3" customWidth="1"/>
    <col min="11203" max="11203" width="13.85546875" style="3" customWidth="1"/>
    <col min="11204" max="11204" width="11.85546875" style="3" customWidth="1"/>
    <col min="11205" max="11205" width="10.7109375" style="3" customWidth="1"/>
    <col min="11206" max="11212" width="13" style="3" customWidth="1"/>
    <col min="11213" max="11215" width="16.42578125" style="3" customWidth="1"/>
    <col min="11216" max="11216" width="14.28515625" style="3" customWidth="1"/>
    <col min="11217" max="11217" width="12.7109375" style="3" customWidth="1"/>
    <col min="11218" max="11218" width="11.7109375" style="3" customWidth="1"/>
    <col min="11219" max="11219" width="10.85546875" style="3" customWidth="1"/>
    <col min="11220" max="11220" width="21" style="3" customWidth="1"/>
    <col min="11221" max="11221" width="17.28515625" style="3" customWidth="1"/>
    <col min="11222" max="11445" width="11.42578125" style="3"/>
    <col min="11446" max="11446" width="4.140625" style="3" customWidth="1"/>
    <col min="11447" max="11447" width="73.5703125" style="3" customWidth="1"/>
    <col min="11448" max="11448" width="10.42578125" style="3" customWidth="1"/>
    <col min="11449" max="11455" width="11.7109375" style="3" customWidth="1"/>
    <col min="11456" max="11458" width="15" style="3" customWidth="1"/>
    <col min="11459" max="11459" width="13.85546875" style="3" customWidth="1"/>
    <col min="11460" max="11460" width="11.85546875" style="3" customWidth="1"/>
    <col min="11461" max="11461" width="10.7109375" style="3" customWidth="1"/>
    <col min="11462" max="11468" width="13" style="3" customWidth="1"/>
    <col min="11469" max="11471" width="16.42578125" style="3" customWidth="1"/>
    <col min="11472" max="11472" width="14.28515625" style="3" customWidth="1"/>
    <col min="11473" max="11473" width="12.7109375" style="3" customWidth="1"/>
    <col min="11474" max="11474" width="11.7109375" style="3" customWidth="1"/>
    <col min="11475" max="11475" width="10.85546875" style="3" customWidth="1"/>
    <col min="11476" max="11476" width="21" style="3" customWidth="1"/>
    <col min="11477" max="11477" width="17.28515625" style="3" customWidth="1"/>
    <col min="11478" max="11701" width="11.42578125" style="3"/>
    <col min="11702" max="11702" width="4.140625" style="3" customWidth="1"/>
    <col min="11703" max="11703" width="73.5703125" style="3" customWidth="1"/>
    <col min="11704" max="11704" width="10.42578125" style="3" customWidth="1"/>
    <col min="11705" max="11711" width="11.7109375" style="3" customWidth="1"/>
    <col min="11712" max="11714" width="15" style="3" customWidth="1"/>
    <col min="11715" max="11715" width="13.85546875" style="3" customWidth="1"/>
    <col min="11716" max="11716" width="11.85546875" style="3" customWidth="1"/>
    <col min="11717" max="11717" width="10.7109375" style="3" customWidth="1"/>
    <col min="11718" max="11724" width="13" style="3" customWidth="1"/>
    <col min="11725" max="11727" width="16.42578125" style="3" customWidth="1"/>
    <col min="11728" max="11728" width="14.28515625" style="3" customWidth="1"/>
    <col min="11729" max="11729" width="12.7109375" style="3" customWidth="1"/>
    <col min="11730" max="11730" width="11.7109375" style="3" customWidth="1"/>
    <col min="11731" max="11731" width="10.85546875" style="3" customWidth="1"/>
    <col min="11732" max="11732" width="21" style="3" customWidth="1"/>
    <col min="11733" max="11733" width="17.28515625" style="3" customWidth="1"/>
    <col min="11734" max="11957" width="11.42578125" style="3"/>
    <col min="11958" max="11958" width="4.140625" style="3" customWidth="1"/>
    <col min="11959" max="11959" width="73.5703125" style="3" customWidth="1"/>
    <col min="11960" max="11960" width="10.42578125" style="3" customWidth="1"/>
    <col min="11961" max="11967" width="11.7109375" style="3" customWidth="1"/>
    <col min="11968" max="11970" width="15" style="3" customWidth="1"/>
    <col min="11971" max="11971" width="13.85546875" style="3" customWidth="1"/>
    <col min="11972" max="11972" width="11.85546875" style="3" customWidth="1"/>
    <col min="11973" max="11973" width="10.7109375" style="3" customWidth="1"/>
    <col min="11974" max="11980" width="13" style="3" customWidth="1"/>
    <col min="11981" max="11983" width="16.42578125" style="3" customWidth="1"/>
    <col min="11984" max="11984" width="14.28515625" style="3" customWidth="1"/>
    <col min="11985" max="11985" width="12.7109375" style="3" customWidth="1"/>
    <col min="11986" max="11986" width="11.7109375" style="3" customWidth="1"/>
    <col min="11987" max="11987" width="10.85546875" style="3" customWidth="1"/>
    <col min="11988" max="11988" width="21" style="3" customWidth="1"/>
    <col min="11989" max="11989" width="17.28515625" style="3" customWidth="1"/>
    <col min="11990" max="12213" width="11.42578125" style="3"/>
    <col min="12214" max="12214" width="4.140625" style="3" customWidth="1"/>
    <col min="12215" max="12215" width="73.5703125" style="3" customWidth="1"/>
    <col min="12216" max="12216" width="10.42578125" style="3" customWidth="1"/>
    <col min="12217" max="12223" width="11.7109375" style="3" customWidth="1"/>
    <col min="12224" max="12226" width="15" style="3" customWidth="1"/>
    <col min="12227" max="12227" width="13.85546875" style="3" customWidth="1"/>
    <col min="12228" max="12228" width="11.85546875" style="3" customWidth="1"/>
    <col min="12229" max="12229" width="10.7109375" style="3" customWidth="1"/>
    <col min="12230" max="12236" width="13" style="3" customWidth="1"/>
    <col min="12237" max="12239" width="16.42578125" style="3" customWidth="1"/>
    <col min="12240" max="12240" width="14.28515625" style="3" customWidth="1"/>
    <col min="12241" max="12241" width="12.7109375" style="3" customWidth="1"/>
    <col min="12242" max="12242" width="11.7109375" style="3" customWidth="1"/>
    <col min="12243" max="12243" width="10.85546875" style="3" customWidth="1"/>
    <col min="12244" max="12244" width="21" style="3" customWidth="1"/>
    <col min="12245" max="12245" width="17.28515625" style="3" customWidth="1"/>
    <col min="12246" max="12469" width="11.42578125" style="3"/>
    <col min="12470" max="12470" width="4.140625" style="3" customWidth="1"/>
    <col min="12471" max="12471" width="73.5703125" style="3" customWidth="1"/>
    <col min="12472" max="12472" width="10.42578125" style="3" customWidth="1"/>
    <col min="12473" max="12479" width="11.7109375" style="3" customWidth="1"/>
    <col min="12480" max="12482" width="15" style="3" customWidth="1"/>
    <col min="12483" max="12483" width="13.85546875" style="3" customWidth="1"/>
    <col min="12484" max="12484" width="11.85546875" style="3" customWidth="1"/>
    <col min="12485" max="12485" width="10.7109375" style="3" customWidth="1"/>
    <col min="12486" max="12492" width="13" style="3" customWidth="1"/>
    <col min="12493" max="12495" width="16.42578125" style="3" customWidth="1"/>
    <col min="12496" max="12496" width="14.28515625" style="3" customWidth="1"/>
    <col min="12497" max="12497" width="12.7109375" style="3" customWidth="1"/>
    <col min="12498" max="12498" width="11.7109375" style="3" customWidth="1"/>
    <col min="12499" max="12499" width="10.85546875" style="3" customWidth="1"/>
    <col min="12500" max="12500" width="21" style="3" customWidth="1"/>
    <col min="12501" max="12501" width="17.28515625" style="3" customWidth="1"/>
    <col min="12502" max="12725" width="11.42578125" style="3"/>
    <col min="12726" max="12726" width="4.140625" style="3" customWidth="1"/>
    <col min="12727" max="12727" width="73.5703125" style="3" customWidth="1"/>
    <col min="12728" max="12728" width="10.42578125" style="3" customWidth="1"/>
    <col min="12729" max="12735" width="11.7109375" style="3" customWidth="1"/>
    <col min="12736" max="12738" width="15" style="3" customWidth="1"/>
    <col min="12739" max="12739" width="13.85546875" style="3" customWidth="1"/>
    <col min="12740" max="12740" width="11.85546875" style="3" customWidth="1"/>
    <col min="12741" max="12741" width="10.7109375" style="3" customWidth="1"/>
    <col min="12742" max="12748" width="13" style="3" customWidth="1"/>
    <col min="12749" max="12751" width="16.42578125" style="3" customWidth="1"/>
    <col min="12752" max="12752" width="14.28515625" style="3" customWidth="1"/>
    <col min="12753" max="12753" width="12.7109375" style="3" customWidth="1"/>
    <col min="12754" max="12754" width="11.7109375" style="3" customWidth="1"/>
    <col min="12755" max="12755" width="10.85546875" style="3" customWidth="1"/>
    <col min="12756" max="12756" width="21" style="3" customWidth="1"/>
    <col min="12757" max="12757" width="17.28515625" style="3" customWidth="1"/>
    <col min="12758" max="12981" width="11.42578125" style="3"/>
    <col min="12982" max="12982" width="4.140625" style="3" customWidth="1"/>
    <col min="12983" max="12983" width="73.5703125" style="3" customWidth="1"/>
    <col min="12984" max="12984" width="10.42578125" style="3" customWidth="1"/>
    <col min="12985" max="12991" width="11.7109375" style="3" customWidth="1"/>
    <col min="12992" max="12994" width="15" style="3" customWidth="1"/>
    <col min="12995" max="12995" width="13.85546875" style="3" customWidth="1"/>
    <col min="12996" max="12996" width="11.85546875" style="3" customWidth="1"/>
    <col min="12997" max="12997" width="10.7109375" style="3" customWidth="1"/>
    <col min="12998" max="13004" width="13" style="3" customWidth="1"/>
    <col min="13005" max="13007" width="16.42578125" style="3" customWidth="1"/>
    <col min="13008" max="13008" width="14.28515625" style="3" customWidth="1"/>
    <col min="13009" max="13009" width="12.7109375" style="3" customWidth="1"/>
    <col min="13010" max="13010" width="11.7109375" style="3" customWidth="1"/>
    <col min="13011" max="13011" width="10.85546875" style="3" customWidth="1"/>
    <col min="13012" max="13012" width="21" style="3" customWidth="1"/>
    <col min="13013" max="13013" width="17.28515625" style="3" customWidth="1"/>
    <col min="13014" max="13237" width="11.42578125" style="3"/>
    <col min="13238" max="13238" width="4.140625" style="3" customWidth="1"/>
    <col min="13239" max="13239" width="73.5703125" style="3" customWidth="1"/>
    <col min="13240" max="13240" width="10.42578125" style="3" customWidth="1"/>
    <col min="13241" max="13247" width="11.7109375" style="3" customWidth="1"/>
    <col min="13248" max="13250" width="15" style="3" customWidth="1"/>
    <col min="13251" max="13251" width="13.85546875" style="3" customWidth="1"/>
    <col min="13252" max="13252" width="11.85546875" style="3" customWidth="1"/>
    <col min="13253" max="13253" width="10.7109375" style="3" customWidth="1"/>
    <col min="13254" max="13260" width="13" style="3" customWidth="1"/>
    <col min="13261" max="13263" width="16.42578125" style="3" customWidth="1"/>
    <col min="13264" max="13264" width="14.28515625" style="3" customWidth="1"/>
    <col min="13265" max="13265" width="12.7109375" style="3" customWidth="1"/>
    <col min="13266" max="13266" width="11.7109375" style="3" customWidth="1"/>
    <col min="13267" max="13267" width="10.85546875" style="3" customWidth="1"/>
    <col min="13268" max="13268" width="21" style="3" customWidth="1"/>
    <col min="13269" max="13269" width="17.28515625" style="3" customWidth="1"/>
    <col min="13270" max="13493" width="11.42578125" style="3"/>
    <col min="13494" max="13494" width="4.140625" style="3" customWidth="1"/>
    <col min="13495" max="13495" width="73.5703125" style="3" customWidth="1"/>
    <col min="13496" max="13496" width="10.42578125" style="3" customWidth="1"/>
    <col min="13497" max="13503" width="11.7109375" style="3" customWidth="1"/>
    <col min="13504" max="13506" width="15" style="3" customWidth="1"/>
    <col min="13507" max="13507" width="13.85546875" style="3" customWidth="1"/>
    <col min="13508" max="13508" width="11.85546875" style="3" customWidth="1"/>
    <col min="13509" max="13509" width="10.7109375" style="3" customWidth="1"/>
    <col min="13510" max="13516" width="13" style="3" customWidth="1"/>
    <col min="13517" max="13519" width="16.42578125" style="3" customWidth="1"/>
    <col min="13520" max="13520" width="14.28515625" style="3" customWidth="1"/>
    <col min="13521" max="13521" width="12.7109375" style="3" customWidth="1"/>
    <col min="13522" max="13522" width="11.7109375" style="3" customWidth="1"/>
    <col min="13523" max="13523" width="10.85546875" style="3" customWidth="1"/>
    <col min="13524" max="13524" width="21" style="3" customWidth="1"/>
    <col min="13525" max="13525" width="17.28515625" style="3" customWidth="1"/>
    <col min="13526" max="13749" width="11.42578125" style="3"/>
    <col min="13750" max="13750" width="4.140625" style="3" customWidth="1"/>
    <col min="13751" max="13751" width="73.5703125" style="3" customWidth="1"/>
    <col min="13752" max="13752" width="10.42578125" style="3" customWidth="1"/>
    <col min="13753" max="13759" width="11.7109375" style="3" customWidth="1"/>
    <col min="13760" max="13762" width="15" style="3" customWidth="1"/>
    <col min="13763" max="13763" width="13.85546875" style="3" customWidth="1"/>
    <col min="13764" max="13764" width="11.85546875" style="3" customWidth="1"/>
    <col min="13765" max="13765" width="10.7109375" style="3" customWidth="1"/>
    <col min="13766" max="13772" width="13" style="3" customWidth="1"/>
    <col min="13773" max="13775" width="16.42578125" style="3" customWidth="1"/>
    <col min="13776" max="13776" width="14.28515625" style="3" customWidth="1"/>
    <col min="13777" max="13777" width="12.7109375" style="3" customWidth="1"/>
    <col min="13778" max="13778" width="11.7109375" style="3" customWidth="1"/>
    <col min="13779" max="13779" width="10.85546875" style="3" customWidth="1"/>
    <col min="13780" max="13780" width="21" style="3" customWidth="1"/>
    <col min="13781" max="13781" width="17.28515625" style="3" customWidth="1"/>
    <col min="13782" max="14005" width="11.42578125" style="3"/>
    <col min="14006" max="14006" width="4.140625" style="3" customWidth="1"/>
    <col min="14007" max="14007" width="73.5703125" style="3" customWidth="1"/>
    <col min="14008" max="14008" width="10.42578125" style="3" customWidth="1"/>
    <col min="14009" max="14015" width="11.7109375" style="3" customWidth="1"/>
    <col min="14016" max="14018" width="15" style="3" customWidth="1"/>
    <col min="14019" max="14019" width="13.85546875" style="3" customWidth="1"/>
    <col min="14020" max="14020" width="11.85546875" style="3" customWidth="1"/>
    <col min="14021" max="14021" width="10.7109375" style="3" customWidth="1"/>
    <col min="14022" max="14028" width="13" style="3" customWidth="1"/>
    <col min="14029" max="14031" width="16.42578125" style="3" customWidth="1"/>
    <col min="14032" max="14032" width="14.28515625" style="3" customWidth="1"/>
    <col min="14033" max="14033" width="12.7109375" style="3" customWidth="1"/>
    <col min="14034" max="14034" width="11.7109375" style="3" customWidth="1"/>
    <col min="14035" max="14035" width="10.85546875" style="3" customWidth="1"/>
    <col min="14036" max="14036" width="21" style="3" customWidth="1"/>
    <col min="14037" max="14037" width="17.28515625" style="3" customWidth="1"/>
    <col min="14038" max="14261" width="11.42578125" style="3"/>
    <col min="14262" max="14262" width="4.140625" style="3" customWidth="1"/>
    <col min="14263" max="14263" width="73.5703125" style="3" customWidth="1"/>
    <col min="14264" max="14264" width="10.42578125" style="3" customWidth="1"/>
    <col min="14265" max="14271" width="11.7109375" style="3" customWidth="1"/>
    <col min="14272" max="14274" width="15" style="3" customWidth="1"/>
    <col min="14275" max="14275" width="13.85546875" style="3" customWidth="1"/>
    <col min="14276" max="14276" width="11.85546875" style="3" customWidth="1"/>
    <col min="14277" max="14277" width="10.7109375" style="3" customWidth="1"/>
    <col min="14278" max="14284" width="13" style="3" customWidth="1"/>
    <col min="14285" max="14287" width="16.42578125" style="3" customWidth="1"/>
    <col min="14288" max="14288" width="14.28515625" style="3" customWidth="1"/>
    <col min="14289" max="14289" width="12.7109375" style="3" customWidth="1"/>
    <col min="14290" max="14290" width="11.7109375" style="3" customWidth="1"/>
    <col min="14291" max="14291" width="10.85546875" style="3" customWidth="1"/>
    <col min="14292" max="14292" width="21" style="3" customWidth="1"/>
    <col min="14293" max="14293" width="17.28515625" style="3" customWidth="1"/>
    <col min="14294" max="14517" width="11.42578125" style="3"/>
    <col min="14518" max="14518" width="4.140625" style="3" customWidth="1"/>
    <col min="14519" max="14519" width="73.5703125" style="3" customWidth="1"/>
    <col min="14520" max="14520" width="10.42578125" style="3" customWidth="1"/>
    <col min="14521" max="14527" width="11.7109375" style="3" customWidth="1"/>
    <col min="14528" max="14530" width="15" style="3" customWidth="1"/>
    <col min="14531" max="14531" width="13.85546875" style="3" customWidth="1"/>
    <col min="14532" max="14532" width="11.85546875" style="3" customWidth="1"/>
    <col min="14533" max="14533" width="10.7109375" style="3" customWidth="1"/>
    <col min="14534" max="14540" width="13" style="3" customWidth="1"/>
    <col min="14541" max="14543" width="16.42578125" style="3" customWidth="1"/>
    <col min="14544" max="14544" width="14.28515625" style="3" customWidth="1"/>
    <col min="14545" max="14545" width="12.7109375" style="3" customWidth="1"/>
    <col min="14546" max="14546" width="11.7109375" style="3" customWidth="1"/>
    <col min="14547" max="14547" width="10.85546875" style="3" customWidth="1"/>
    <col min="14548" max="14548" width="21" style="3" customWidth="1"/>
    <col min="14549" max="14549" width="17.28515625" style="3" customWidth="1"/>
    <col min="14550" max="14773" width="11.42578125" style="3"/>
    <col min="14774" max="14774" width="4.140625" style="3" customWidth="1"/>
    <col min="14775" max="14775" width="73.5703125" style="3" customWidth="1"/>
    <col min="14776" max="14776" width="10.42578125" style="3" customWidth="1"/>
    <col min="14777" max="14783" width="11.7109375" style="3" customWidth="1"/>
    <col min="14784" max="14786" width="15" style="3" customWidth="1"/>
    <col min="14787" max="14787" width="13.85546875" style="3" customWidth="1"/>
    <col min="14788" max="14788" width="11.85546875" style="3" customWidth="1"/>
    <col min="14789" max="14789" width="10.7109375" style="3" customWidth="1"/>
    <col min="14790" max="14796" width="13" style="3" customWidth="1"/>
    <col min="14797" max="14799" width="16.42578125" style="3" customWidth="1"/>
    <col min="14800" max="14800" width="14.28515625" style="3" customWidth="1"/>
    <col min="14801" max="14801" width="12.7109375" style="3" customWidth="1"/>
    <col min="14802" max="14802" width="11.7109375" style="3" customWidth="1"/>
    <col min="14803" max="14803" width="10.85546875" style="3" customWidth="1"/>
    <col min="14804" max="14804" width="21" style="3" customWidth="1"/>
    <col min="14805" max="14805" width="17.28515625" style="3" customWidth="1"/>
    <col min="14806" max="15029" width="11.42578125" style="3"/>
    <col min="15030" max="15030" width="4.140625" style="3" customWidth="1"/>
    <col min="15031" max="15031" width="73.5703125" style="3" customWidth="1"/>
    <col min="15032" max="15032" width="10.42578125" style="3" customWidth="1"/>
    <col min="15033" max="15039" width="11.7109375" style="3" customWidth="1"/>
    <col min="15040" max="15042" width="15" style="3" customWidth="1"/>
    <col min="15043" max="15043" width="13.85546875" style="3" customWidth="1"/>
    <col min="15044" max="15044" width="11.85546875" style="3" customWidth="1"/>
    <col min="15045" max="15045" width="10.7109375" style="3" customWidth="1"/>
    <col min="15046" max="15052" width="13" style="3" customWidth="1"/>
    <col min="15053" max="15055" width="16.42578125" style="3" customWidth="1"/>
    <col min="15056" max="15056" width="14.28515625" style="3" customWidth="1"/>
    <col min="15057" max="15057" width="12.7109375" style="3" customWidth="1"/>
    <col min="15058" max="15058" width="11.7109375" style="3" customWidth="1"/>
    <col min="15059" max="15059" width="10.85546875" style="3" customWidth="1"/>
    <col min="15060" max="15060" width="21" style="3" customWidth="1"/>
    <col min="15061" max="15061" width="17.28515625" style="3" customWidth="1"/>
    <col min="15062" max="15285" width="11.42578125" style="3"/>
    <col min="15286" max="15286" width="4.140625" style="3" customWidth="1"/>
    <col min="15287" max="15287" width="73.5703125" style="3" customWidth="1"/>
    <col min="15288" max="15288" width="10.42578125" style="3" customWidth="1"/>
    <col min="15289" max="15295" width="11.7109375" style="3" customWidth="1"/>
    <col min="15296" max="15298" width="15" style="3" customWidth="1"/>
    <col min="15299" max="15299" width="13.85546875" style="3" customWidth="1"/>
    <col min="15300" max="15300" width="11.85546875" style="3" customWidth="1"/>
    <col min="15301" max="15301" width="10.7109375" style="3" customWidth="1"/>
    <col min="15302" max="15308" width="13" style="3" customWidth="1"/>
    <col min="15309" max="15311" width="16.42578125" style="3" customWidth="1"/>
    <col min="15312" max="15312" width="14.28515625" style="3" customWidth="1"/>
    <col min="15313" max="15313" width="12.7109375" style="3" customWidth="1"/>
    <col min="15314" max="15314" width="11.7109375" style="3" customWidth="1"/>
    <col min="15315" max="15315" width="10.85546875" style="3" customWidth="1"/>
    <col min="15316" max="15316" width="21" style="3" customWidth="1"/>
    <col min="15317" max="15317" width="17.28515625" style="3" customWidth="1"/>
    <col min="15318" max="15541" width="11.42578125" style="3"/>
    <col min="15542" max="15542" width="4.140625" style="3" customWidth="1"/>
    <col min="15543" max="15543" width="73.5703125" style="3" customWidth="1"/>
    <col min="15544" max="15544" width="10.42578125" style="3" customWidth="1"/>
    <col min="15545" max="15551" width="11.7109375" style="3" customWidth="1"/>
    <col min="15552" max="15554" width="15" style="3" customWidth="1"/>
    <col min="15555" max="15555" width="13.85546875" style="3" customWidth="1"/>
    <col min="15556" max="15556" width="11.85546875" style="3" customWidth="1"/>
    <col min="15557" max="15557" width="10.7109375" style="3" customWidth="1"/>
    <col min="15558" max="15564" width="13" style="3" customWidth="1"/>
    <col min="15565" max="15567" width="16.42578125" style="3" customWidth="1"/>
    <col min="15568" max="15568" width="14.28515625" style="3" customWidth="1"/>
    <col min="15569" max="15569" width="12.7109375" style="3" customWidth="1"/>
    <col min="15570" max="15570" width="11.7109375" style="3" customWidth="1"/>
    <col min="15571" max="15571" width="10.85546875" style="3" customWidth="1"/>
    <col min="15572" max="15572" width="21" style="3" customWidth="1"/>
    <col min="15573" max="15573" width="17.28515625" style="3" customWidth="1"/>
    <col min="15574" max="15797" width="11.42578125" style="3"/>
    <col min="15798" max="15798" width="4.140625" style="3" customWidth="1"/>
    <col min="15799" max="15799" width="73.5703125" style="3" customWidth="1"/>
    <col min="15800" max="15800" width="10.42578125" style="3" customWidth="1"/>
    <col min="15801" max="15807" width="11.7109375" style="3" customWidth="1"/>
    <col min="15808" max="15810" width="15" style="3" customWidth="1"/>
    <col min="15811" max="15811" width="13.85546875" style="3" customWidth="1"/>
    <col min="15812" max="15812" width="11.85546875" style="3" customWidth="1"/>
    <col min="15813" max="15813" width="10.7109375" style="3" customWidth="1"/>
    <col min="15814" max="15820" width="13" style="3" customWidth="1"/>
    <col min="15821" max="15823" width="16.42578125" style="3" customWidth="1"/>
    <col min="15824" max="15824" width="14.28515625" style="3" customWidth="1"/>
    <col min="15825" max="15825" width="12.7109375" style="3" customWidth="1"/>
    <col min="15826" max="15826" width="11.7109375" style="3" customWidth="1"/>
    <col min="15827" max="15827" width="10.85546875" style="3" customWidth="1"/>
    <col min="15828" max="15828" width="21" style="3" customWidth="1"/>
    <col min="15829" max="15829" width="17.28515625" style="3" customWidth="1"/>
    <col min="15830" max="16053" width="11.42578125" style="3"/>
    <col min="16054" max="16054" width="4.140625" style="3" customWidth="1"/>
    <col min="16055" max="16055" width="73.5703125" style="3" customWidth="1"/>
    <col min="16056" max="16056" width="10.42578125" style="3" customWidth="1"/>
    <col min="16057" max="16063" width="11.7109375" style="3" customWidth="1"/>
    <col min="16064" max="16066" width="15" style="3" customWidth="1"/>
    <col min="16067" max="16067" width="13.85546875" style="3" customWidth="1"/>
    <col min="16068" max="16068" width="11.85546875" style="3" customWidth="1"/>
    <col min="16069" max="16069" width="10.7109375" style="3" customWidth="1"/>
    <col min="16070" max="16076" width="13" style="3" customWidth="1"/>
    <col min="16077" max="16079" width="16.42578125" style="3" customWidth="1"/>
    <col min="16080" max="16080" width="14.28515625" style="3" customWidth="1"/>
    <col min="16081" max="16081" width="12.7109375" style="3" customWidth="1"/>
    <col min="16082" max="16082" width="11.7109375" style="3" customWidth="1"/>
    <col min="16083" max="16083" width="10.85546875" style="3" customWidth="1"/>
    <col min="16084" max="16084" width="21" style="3" customWidth="1"/>
    <col min="16085" max="16085" width="17.28515625" style="3" customWidth="1"/>
    <col min="16086" max="16384" width="11.42578125" style="3"/>
  </cols>
  <sheetData>
    <row r="1" spans="2:31" ht="9.7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2"/>
    </row>
    <row r="2" spans="2:31" ht="18.75" customHeight="1">
      <c r="B2" s="65" t="s">
        <v>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2"/>
    </row>
    <row r="3" spans="2:31" ht="18" customHeight="1">
      <c r="B3" s="66" t="s">
        <v>1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2"/>
    </row>
    <row r="4" spans="2:31" ht="17.25" customHeight="1">
      <c r="B4" s="67" t="s">
        <v>2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4"/>
    </row>
    <row r="5" spans="2:31" ht="18" customHeight="1">
      <c r="B5" s="5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</row>
    <row r="6" spans="2:31" ht="22.5" customHeight="1">
      <c r="B6" s="68" t="s">
        <v>3</v>
      </c>
      <c r="C6" s="69">
        <v>2008</v>
      </c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8">
        <v>2008</v>
      </c>
      <c r="P6" s="70">
        <v>2009</v>
      </c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68">
        <v>2009</v>
      </c>
      <c r="AC6" s="68" t="s">
        <v>4</v>
      </c>
      <c r="AD6" s="68"/>
      <c r="AE6" s="7"/>
    </row>
    <row r="7" spans="2:31" ht="21.75" customHeight="1">
      <c r="B7" s="68"/>
      <c r="C7" s="8" t="s">
        <v>5</v>
      </c>
      <c r="D7" s="8" t="s">
        <v>6</v>
      </c>
      <c r="E7" s="8" t="s">
        <v>7</v>
      </c>
      <c r="F7" s="8" t="s">
        <v>8</v>
      </c>
      <c r="G7" s="8" t="s">
        <v>9</v>
      </c>
      <c r="H7" s="8" t="s">
        <v>10</v>
      </c>
      <c r="I7" s="8" t="s">
        <v>11</v>
      </c>
      <c r="J7" s="8" t="s">
        <v>12</v>
      </c>
      <c r="K7" s="8" t="s">
        <v>13</v>
      </c>
      <c r="L7" s="8" t="s">
        <v>14</v>
      </c>
      <c r="M7" s="8" t="s">
        <v>15</v>
      </c>
      <c r="N7" s="8" t="s">
        <v>16</v>
      </c>
      <c r="O7" s="68"/>
      <c r="P7" s="8" t="s">
        <v>5</v>
      </c>
      <c r="Q7" s="8" t="s">
        <v>6</v>
      </c>
      <c r="R7" s="8" t="s">
        <v>7</v>
      </c>
      <c r="S7" s="8" t="s">
        <v>8</v>
      </c>
      <c r="T7" s="8" t="s">
        <v>9</v>
      </c>
      <c r="U7" s="8" t="s">
        <v>10</v>
      </c>
      <c r="V7" s="8" t="s">
        <v>11</v>
      </c>
      <c r="W7" s="8" t="s">
        <v>12</v>
      </c>
      <c r="X7" s="8" t="s">
        <v>13</v>
      </c>
      <c r="Y7" s="8" t="s">
        <v>14</v>
      </c>
      <c r="Z7" s="8" t="s">
        <v>15</v>
      </c>
      <c r="AA7" s="8" t="s">
        <v>16</v>
      </c>
      <c r="AB7" s="68"/>
      <c r="AC7" s="9" t="s">
        <v>17</v>
      </c>
      <c r="AD7" s="9" t="s">
        <v>18</v>
      </c>
      <c r="AE7" s="7"/>
    </row>
    <row r="8" spans="2:31" ht="24.75" customHeight="1">
      <c r="B8" s="10" t="s">
        <v>19</v>
      </c>
      <c r="C8" s="11">
        <f t="shared" ref="C8:AB8" si="0">+C9+C54+C79</f>
        <v>21248.899999999998</v>
      </c>
      <c r="D8" s="11">
        <f t="shared" si="0"/>
        <v>17979.3</v>
      </c>
      <c r="E8" s="11">
        <f t="shared" si="0"/>
        <v>24556.500000000004</v>
      </c>
      <c r="F8" s="11">
        <f t="shared" si="0"/>
        <v>24842.900000000005</v>
      </c>
      <c r="G8" s="11">
        <f t="shared" si="0"/>
        <v>20166.600000000002</v>
      </c>
      <c r="H8" s="11">
        <f t="shared" si="0"/>
        <v>20133.400000000001</v>
      </c>
      <c r="I8" s="11">
        <f t="shared" si="0"/>
        <v>19820.500000000004</v>
      </c>
      <c r="J8" s="11">
        <f t="shared" si="0"/>
        <v>18812.499999999996</v>
      </c>
      <c r="K8" s="11">
        <f t="shared" si="0"/>
        <v>18209.400000000005</v>
      </c>
      <c r="L8" s="11">
        <f t="shared" si="0"/>
        <v>19728.2</v>
      </c>
      <c r="M8" s="11">
        <f t="shared" si="0"/>
        <v>19693.8</v>
      </c>
      <c r="N8" s="11">
        <f t="shared" si="0"/>
        <v>21702.699999999993</v>
      </c>
      <c r="O8" s="11">
        <f t="shared" si="0"/>
        <v>246894.69999999998</v>
      </c>
      <c r="P8" s="11">
        <f t="shared" si="0"/>
        <v>18993.899999999994</v>
      </c>
      <c r="Q8" s="11">
        <f t="shared" si="0"/>
        <v>16009.099999999999</v>
      </c>
      <c r="R8" s="11">
        <f t="shared" si="0"/>
        <v>19552.100000000002</v>
      </c>
      <c r="S8" s="11">
        <f t="shared" si="0"/>
        <v>21574.3</v>
      </c>
      <c r="T8" s="11">
        <f t="shared" si="0"/>
        <v>17966</v>
      </c>
      <c r="U8" s="11">
        <f t="shared" si="0"/>
        <v>18225.603805349998</v>
      </c>
      <c r="V8" s="11">
        <f t="shared" si="0"/>
        <v>18436</v>
      </c>
      <c r="W8" s="11">
        <f t="shared" si="0"/>
        <v>17628.700000000004</v>
      </c>
      <c r="X8" s="11">
        <f t="shared" si="0"/>
        <v>17774.900000000001</v>
      </c>
      <c r="Y8" s="11">
        <f t="shared" si="0"/>
        <v>19307.600000000002</v>
      </c>
      <c r="Z8" s="11">
        <f t="shared" si="0"/>
        <v>18302</v>
      </c>
      <c r="AA8" s="11">
        <f t="shared" si="0"/>
        <v>22433.7</v>
      </c>
      <c r="AB8" s="11">
        <f t="shared" si="0"/>
        <v>226203.90380535001</v>
      </c>
      <c r="AC8" s="11">
        <f t="shared" ref="AC8:AC71" si="1">+AB8-O8</f>
        <v>-20690.796194649971</v>
      </c>
      <c r="AD8" s="11">
        <f t="shared" ref="AD8:AD56" si="2">+AC8/O8*100</f>
        <v>-8.3804132671337097</v>
      </c>
      <c r="AE8" s="12"/>
    </row>
    <row r="9" spans="2:31" ht="21.75" customHeight="1">
      <c r="B9" s="10" t="s">
        <v>20</v>
      </c>
      <c r="C9" s="11">
        <f t="shared" ref="C9:AB9" si="3">+C10+C14+C21+C42+C52+C53</f>
        <v>20364.599999999999</v>
      </c>
      <c r="D9" s="11">
        <f t="shared" si="3"/>
        <v>17469.3</v>
      </c>
      <c r="E9" s="11">
        <f t="shared" si="3"/>
        <v>22904.500000000004</v>
      </c>
      <c r="F9" s="11">
        <f t="shared" si="3"/>
        <v>23897.500000000004</v>
      </c>
      <c r="G9" s="11">
        <f t="shared" si="3"/>
        <v>19840.100000000002</v>
      </c>
      <c r="H9" s="11">
        <f t="shared" si="3"/>
        <v>19240.2</v>
      </c>
      <c r="I9" s="11">
        <f t="shared" si="3"/>
        <v>19270.300000000003</v>
      </c>
      <c r="J9" s="11">
        <f t="shared" si="3"/>
        <v>18307.799999999996</v>
      </c>
      <c r="K9" s="11">
        <f t="shared" si="3"/>
        <v>17850.000000000004</v>
      </c>
      <c r="L9" s="11">
        <f t="shared" si="3"/>
        <v>19427</v>
      </c>
      <c r="M9" s="11">
        <f t="shared" si="3"/>
        <v>18287.3</v>
      </c>
      <c r="N9" s="11">
        <f t="shared" si="3"/>
        <v>19307.499999999996</v>
      </c>
      <c r="O9" s="11">
        <f t="shared" si="3"/>
        <v>236166.09999999998</v>
      </c>
      <c r="P9" s="11">
        <f t="shared" si="3"/>
        <v>18726.099999999995</v>
      </c>
      <c r="Q9" s="11">
        <f t="shared" si="3"/>
        <v>15430.8</v>
      </c>
      <c r="R9" s="11">
        <f t="shared" si="3"/>
        <v>19182.400000000001</v>
      </c>
      <c r="S9" s="11">
        <f t="shared" si="3"/>
        <v>21262.5</v>
      </c>
      <c r="T9" s="11">
        <f t="shared" si="3"/>
        <v>17677.2</v>
      </c>
      <c r="U9" s="11">
        <f t="shared" si="3"/>
        <v>17952.303805349999</v>
      </c>
      <c r="V9" s="11">
        <f t="shared" si="3"/>
        <v>17983.599999999999</v>
      </c>
      <c r="W9" s="11">
        <f t="shared" si="3"/>
        <v>17332.500000000004</v>
      </c>
      <c r="X9" s="11">
        <f t="shared" si="3"/>
        <v>17360.7</v>
      </c>
      <c r="Y9" s="11">
        <f t="shared" si="3"/>
        <v>18992.600000000002</v>
      </c>
      <c r="Z9" s="11">
        <f t="shared" si="3"/>
        <v>17949.900000000001</v>
      </c>
      <c r="AA9" s="11">
        <f t="shared" si="3"/>
        <v>20522.8</v>
      </c>
      <c r="AB9" s="11">
        <f t="shared" si="3"/>
        <v>220373.40380535001</v>
      </c>
      <c r="AC9" s="11">
        <f t="shared" si="1"/>
        <v>-15792.696194649965</v>
      </c>
      <c r="AD9" s="11">
        <f t="shared" si="2"/>
        <v>-6.6871139399981487</v>
      </c>
      <c r="AE9" s="12"/>
    </row>
    <row r="10" spans="2:31" ht="24" customHeight="1">
      <c r="B10" s="13" t="s">
        <v>21</v>
      </c>
      <c r="C10" s="14">
        <f t="shared" ref="C10:AB10" si="4">SUM(C11:C13)</f>
        <v>5008.1000000000004</v>
      </c>
      <c r="D10" s="14">
        <f t="shared" si="4"/>
        <v>3617.5</v>
      </c>
      <c r="E10" s="14">
        <f t="shared" si="4"/>
        <v>8169</v>
      </c>
      <c r="F10" s="14">
        <f t="shared" si="4"/>
        <v>8271</v>
      </c>
      <c r="G10" s="14">
        <f t="shared" si="4"/>
        <v>4722.1000000000004</v>
      </c>
      <c r="H10" s="14">
        <f t="shared" si="4"/>
        <v>3880.7999999999997</v>
      </c>
      <c r="I10" s="14">
        <f t="shared" si="4"/>
        <v>4670.7000000000007</v>
      </c>
      <c r="J10" s="14">
        <f t="shared" si="4"/>
        <v>3530.7</v>
      </c>
      <c r="K10" s="14">
        <f t="shared" si="4"/>
        <v>3594</v>
      </c>
      <c r="L10" s="14">
        <f t="shared" si="4"/>
        <v>3951.2</v>
      </c>
      <c r="M10" s="14">
        <f t="shared" si="4"/>
        <v>5177.4000000000005</v>
      </c>
      <c r="N10" s="14">
        <f t="shared" si="4"/>
        <v>3942.2</v>
      </c>
      <c r="O10" s="14">
        <f t="shared" si="4"/>
        <v>58534.700000000012</v>
      </c>
      <c r="P10" s="14">
        <f t="shared" si="4"/>
        <v>5227.2999999999993</v>
      </c>
      <c r="Q10" s="14">
        <f t="shared" si="4"/>
        <v>3499.1</v>
      </c>
      <c r="R10" s="14">
        <f t="shared" si="4"/>
        <v>6022.2</v>
      </c>
      <c r="S10" s="14">
        <f t="shared" si="4"/>
        <v>7503.9000000000005</v>
      </c>
      <c r="T10" s="14">
        <f t="shared" si="4"/>
        <v>4684</v>
      </c>
      <c r="U10" s="14">
        <f t="shared" si="4"/>
        <v>4310.8</v>
      </c>
      <c r="V10" s="14">
        <f t="shared" si="4"/>
        <v>4373.2</v>
      </c>
      <c r="W10" s="14">
        <f t="shared" si="4"/>
        <v>3421.2000000000003</v>
      </c>
      <c r="X10" s="14">
        <f t="shared" si="4"/>
        <v>3549.3</v>
      </c>
      <c r="Y10" s="14">
        <f t="shared" si="4"/>
        <v>4013</v>
      </c>
      <c r="Z10" s="14">
        <f t="shared" si="4"/>
        <v>3200.7</v>
      </c>
      <c r="AA10" s="14">
        <f t="shared" si="4"/>
        <v>4323.2</v>
      </c>
      <c r="AB10" s="14">
        <f t="shared" si="4"/>
        <v>54127.899999999994</v>
      </c>
      <c r="AC10" s="14">
        <f t="shared" si="1"/>
        <v>-4406.8000000000175</v>
      </c>
      <c r="AD10" s="14">
        <f t="shared" si="2"/>
        <v>-7.5285258146023075</v>
      </c>
      <c r="AE10" s="12"/>
    </row>
    <row r="11" spans="2:31" ht="18" customHeight="1">
      <c r="B11" s="15" t="s">
        <v>22</v>
      </c>
      <c r="C11" s="16">
        <v>1868.6</v>
      </c>
      <c r="D11" s="16">
        <v>998.3</v>
      </c>
      <c r="E11" s="16">
        <v>3686.2</v>
      </c>
      <c r="F11" s="16">
        <v>1202</v>
      </c>
      <c r="G11" s="16">
        <v>1230.9000000000001</v>
      </c>
      <c r="H11" s="16">
        <v>1193.5</v>
      </c>
      <c r="I11" s="16">
        <v>1095.2</v>
      </c>
      <c r="J11" s="16">
        <v>1038.5999999999999</v>
      </c>
      <c r="K11" s="16">
        <v>1088.2</v>
      </c>
      <c r="L11" s="16">
        <v>982.8</v>
      </c>
      <c r="M11" s="16">
        <v>1036.2</v>
      </c>
      <c r="N11" s="16">
        <v>1161.2</v>
      </c>
      <c r="O11" s="17">
        <f>SUM(C11:N11)</f>
        <v>16581.7</v>
      </c>
      <c r="P11" s="16">
        <v>1737.6</v>
      </c>
      <c r="Q11" s="16">
        <v>1212.9000000000001</v>
      </c>
      <c r="R11" s="16">
        <v>1466.1</v>
      </c>
      <c r="S11" s="16">
        <v>1288.8</v>
      </c>
      <c r="T11" s="16">
        <v>1345.3</v>
      </c>
      <c r="U11" s="16">
        <v>1375.7</v>
      </c>
      <c r="V11" s="16">
        <v>1114.0999999999999</v>
      </c>
      <c r="W11" s="16">
        <v>1164.5</v>
      </c>
      <c r="X11" s="16">
        <v>1197</v>
      </c>
      <c r="Y11" s="16">
        <v>1094.7</v>
      </c>
      <c r="Z11" s="16">
        <v>1105.2</v>
      </c>
      <c r="AA11" s="16">
        <v>1335</v>
      </c>
      <c r="AB11" s="17">
        <f>SUM(P11:AA11)</f>
        <v>15436.900000000003</v>
      </c>
      <c r="AC11" s="17">
        <f t="shared" si="1"/>
        <v>-1144.7999999999975</v>
      </c>
      <c r="AD11" s="17">
        <f t="shared" si="2"/>
        <v>-6.9039965745369729</v>
      </c>
      <c r="AE11" s="12"/>
    </row>
    <row r="12" spans="2:31" ht="18" customHeight="1">
      <c r="B12" s="15" t="s">
        <v>23</v>
      </c>
      <c r="C12" s="16">
        <v>1977.6</v>
      </c>
      <c r="D12" s="16">
        <v>1742.7</v>
      </c>
      <c r="E12" s="16">
        <v>3466.9</v>
      </c>
      <c r="F12" s="16">
        <v>5223.8999999999996</v>
      </c>
      <c r="G12" s="16">
        <v>1879.2</v>
      </c>
      <c r="H12" s="16">
        <v>1803.2</v>
      </c>
      <c r="I12" s="16">
        <v>1987.4</v>
      </c>
      <c r="J12" s="16">
        <v>1536.9</v>
      </c>
      <c r="K12" s="16">
        <v>1580.1</v>
      </c>
      <c r="L12" s="16">
        <v>1612.4</v>
      </c>
      <c r="M12" s="16">
        <v>2509.4</v>
      </c>
      <c r="N12" s="16">
        <v>1679.5</v>
      </c>
      <c r="O12" s="17">
        <f>SUM(C12:N12)</f>
        <v>26999.200000000004</v>
      </c>
      <c r="P12" s="16">
        <v>1678.6</v>
      </c>
      <c r="Q12" s="16">
        <v>1684.6</v>
      </c>
      <c r="R12" s="16">
        <v>1560.4</v>
      </c>
      <c r="S12" s="16">
        <v>4168.6000000000004</v>
      </c>
      <c r="T12" s="16">
        <v>1913</v>
      </c>
      <c r="U12" s="16">
        <v>1694.7</v>
      </c>
      <c r="V12" s="16">
        <v>1692.8</v>
      </c>
      <c r="W12" s="16">
        <v>1504.8</v>
      </c>
      <c r="X12" s="16">
        <v>1611.8</v>
      </c>
      <c r="Y12" s="16">
        <v>1546.6</v>
      </c>
      <c r="Z12" s="16">
        <v>1347.8</v>
      </c>
      <c r="AA12" s="16">
        <v>2142.1</v>
      </c>
      <c r="AB12" s="17">
        <f>SUM(P12:AA12)</f>
        <v>22545.799999999996</v>
      </c>
      <c r="AC12" s="17">
        <f t="shared" si="1"/>
        <v>-4453.4000000000087</v>
      </c>
      <c r="AD12" s="17">
        <f t="shared" si="2"/>
        <v>-16.494562801860827</v>
      </c>
      <c r="AE12" s="12"/>
    </row>
    <row r="13" spans="2:31" ht="18" customHeight="1">
      <c r="B13" s="15" t="s">
        <v>24</v>
      </c>
      <c r="C13" s="16">
        <v>1161.9000000000001</v>
      </c>
      <c r="D13" s="16">
        <v>876.5</v>
      </c>
      <c r="E13" s="16">
        <v>1015.9</v>
      </c>
      <c r="F13" s="16">
        <v>1845.1</v>
      </c>
      <c r="G13" s="16">
        <v>1612</v>
      </c>
      <c r="H13" s="16">
        <v>884.1</v>
      </c>
      <c r="I13" s="16">
        <v>1588.1</v>
      </c>
      <c r="J13" s="16">
        <v>955.2</v>
      </c>
      <c r="K13" s="16">
        <v>925.7</v>
      </c>
      <c r="L13" s="16">
        <v>1356</v>
      </c>
      <c r="M13" s="16">
        <v>1631.8</v>
      </c>
      <c r="N13" s="16">
        <v>1101.5</v>
      </c>
      <c r="O13" s="17">
        <f>SUM(C13:N13)</f>
        <v>14953.800000000001</v>
      </c>
      <c r="P13" s="16">
        <v>1811.1</v>
      </c>
      <c r="Q13" s="16">
        <v>601.6</v>
      </c>
      <c r="R13" s="16">
        <v>2995.7</v>
      </c>
      <c r="S13" s="16">
        <v>2046.5</v>
      </c>
      <c r="T13" s="16">
        <v>1425.7</v>
      </c>
      <c r="U13" s="16">
        <v>1240.4000000000001</v>
      </c>
      <c r="V13" s="16">
        <v>1566.3</v>
      </c>
      <c r="W13" s="16">
        <v>751.9</v>
      </c>
      <c r="X13" s="16">
        <v>740.5</v>
      </c>
      <c r="Y13" s="16">
        <v>1371.7</v>
      </c>
      <c r="Z13" s="16">
        <v>747.7</v>
      </c>
      <c r="AA13" s="16">
        <v>846.1</v>
      </c>
      <c r="AB13" s="17">
        <f>SUM(P13:AA13)</f>
        <v>16145.2</v>
      </c>
      <c r="AC13" s="17">
        <f t="shared" si="1"/>
        <v>1191.3999999999996</v>
      </c>
      <c r="AD13" s="17">
        <f t="shared" si="2"/>
        <v>7.9672056600997712</v>
      </c>
      <c r="AE13" s="12"/>
    </row>
    <row r="14" spans="2:31" ht="21.75" customHeight="1">
      <c r="B14" s="13" t="s">
        <v>25</v>
      </c>
      <c r="C14" s="14">
        <v>1227.2</v>
      </c>
      <c r="D14" s="14">
        <v>979.2</v>
      </c>
      <c r="E14" s="14">
        <v>997</v>
      </c>
      <c r="F14" s="14">
        <v>1633.6</v>
      </c>
      <c r="G14" s="14">
        <v>921</v>
      </c>
      <c r="H14" s="14">
        <v>985.1</v>
      </c>
      <c r="I14" s="14">
        <v>943.5</v>
      </c>
      <c r="J14" s="14">
        <v>775.4</v>
      </c>
      <c r="K14" s="14">
        <v>781.8</v>
      </c>
      <c r="L14" s="14">
        <v>1439.3</v>
      </c>
      <c r="M14" s="14">
        <v>667</v>
      </c>
      <c r="N14" s="14">
        <v>801.8</v>
      </c>
      <c r="O14" s="14">
        <f>SUM(O15:O20)</f>
        <v>12151.9</v>
      </c>
      <c r="P14" s="14">
        <f t="shared" ref="P14:AB14" si="5">ROUND(SUM(P15:P20),1)</f>
        <v>620.4</v>
      </c>
      <c r="Q14" s="14">
        <f t="shared" si="5"/>
        <v>633.1</v>
      </c>
      <c r="R14" s="14">
        <f t="shared" si="5"/>
        <v>959.3</v>
      </c>
      <c r="S14" s="14">
        <f t="shared" si="5"/>
        <v>1339</v>
      </c>
      <c r="T14" s="14">
        <f t="shared" si="5"/>
        <v>870</v>
      </c>
      <c r="U14" s="14">
        <f t="shared" si="5"/>
        <v>783.6</v>
      </c>
      <c r="V14" s="14">
        <f t="shared" si="5"/>
        <v>846.5</v>
      </c>
      <c r="W14" s="14">
        <f t="shared" si="5"/>
        <v>706.5</v>
      </c>
      <c r="X14" s="14">
        <f t="shared" si="5"/>
        <v>976.8</v>
      </c>
      <c r="Y14" s="14">
        <f t="shared" si="5"/>
        <v>1498.3</v>
      </c>
      <c r="Z14" s="14">
        <f t="shared" si="5"/>
        <v>806.3</v>
      </c>
      <c r="AA14" s="14">
        <f t="shared" si="5"/>
        <v>837.8</v>
      </c>
      <c r="AB14" s="14">
        <f t="shared" si="5"/>
        <v>10877.6</v>
      </c>
      <c r="AC14" s="14">
        <f t="shared" si="1"/>
        <v>-1274.2999999999993</v>
      </c>
      <c r="AD14" s="14">
        <f t="shared" si="2"/>
        <v>-10.486425990997288</v>
      </c>
      <c r="AE14" s="12"/>
    </row>
    <row r="15" spans="2:31" ht="21.75" customHeight="1">
      <c r="B15" s="15" t="s">
        <v>26</v>
      </c>
      <c r="C15" s="16">
        <v>508.3</v>
      </c>
      <c r="D15" s="16">
        <v>254.3</v>
      </c>
      <c r="E15" s="16">
        <v>263.8</v>
      </c>
      <c r="F15" s="16">
        <v>282.60000000000002</v>
      </c>
      <c r="G15" s="16">
        <v>252.7</v>
      </c>
      <c r="H15" s="16">
        <v>312.89999999999998</v>
      </c>
      <c r="I15" s="16">
        <v>278.7</v>
      </c>
      <c r="J15" s="16">
        <v>254</v>
      </c>
      <c r="K15" s="16">
        <v>212.2</v>
      </c>
      <c r="L15" s="16">
        <v>310.89999999999998</v>
      </c>
      <c r="M15" s="16">
        <v>220.5</v>
      </c>
      <c r="N15" s="16">
        <v>253.4</v>
      </c>
      <c r="O15" s="17">
        <f t="shared" ref="O15:O20" si="6">SUM(C15:N15)</f>
        <v>3404.2999999999997</v>
      </c>
      <c r="P15" s="16">
        <v>169.5</v>
      </c>
      <c r="Q15" s="16">
        <v>218.6</v>
      </c>
      <c r="R15" s="16">
        <v>279.60000000000002</v>
      </c>
      <c r="S15" s="16">
        <v>278.10000000000002</v>
      </c>
      <c r="T15" s="16">
        <v>224</v>
      </c>
      <c r="U15" s="16">
        <v>263.7</v>
      </c>
      <c r="V15" s="16">
        <v>322.2</v>
      </c>
      <c r="W15" s="16">
        <v>261.39999999999998</v>
      </c>
      <c r="X15" s="16">
        <v>331.7</v>
      </c>
      <c r="Y15" s="16">
        <v>303.5</v>
      </c>
      <c r="Z15" s="16">
        <v>265.5</v>
      </c>
      <c r="AA15" s="16">
        <v>343.8</v>
      </c>
      <c r="AB15" s="17">
        <f t="shared" ref="AB15:AB20" si="7">SUM(P15:AA15)</f>
        <v>3261.6000000000004</v>
      </c>
      <c r="AC15" s="17">
        <f t="shared" si="1"/>
        <v>-142.69999999999936</v>
      </c>
      <c r="AD15" s="17">
        <f t="shared" si="2"/>
        <v>-4.1917574831830144</v>
      </c>
      <c r="AE15" s="12"/>
    </row>
    <row r="16" spans="2:31" ht="17.25" customHeight="1">
      <c r="B16" s="15" t="s">
        <v>27</v>
      </c>
      <c r="C16" s="16">
        <v>516.79999999999995</v>
      </c>
      <c r="D16" s="16">
        <v>491.9</v>
      </c>
      <c r="E16" s="16">
        <v>452</v>
      </c>
      <c r="F16" s="16">
        <v>530.1</v>
      </c>
      <c r="G16" s="16">
        <v>411.8</v>
      </c>
      <c r="H16" s="16">
        <v>449.6</v>
      </c>
      <c r="I16" s="16">
        <v>423.1</v>
      </c>
      <c r="J16" s="16">
        <v>340.8</v>
      </c>
      <c r="K16" s="16">
        <v>296.10000000000002</v>
      </c>
      <c r="L16" s="16">
        <v>313.89999999999998</v>
      </c>
      <c r="M16" s="16">
        <v>235.7</v>
      </c>
      <c r="N16" s="16">
        <v>336</v>
      </c>
      <c r="O16" s="17">
        <f t="shared" si="6"/>
        <v>4797.7999999999993</v>
      </c>
      <c r="P16" s="16">
        <v>279.60000000000002</v>
      </c>
      <c r="Q16" s="16">
        <v>242.3</v>
      </c>
      <c r="R16" s="16">
        <v>327.7</v>
      </c>
      <c r="S16" s="16">
        <v>267</v>
      </c>
      <c r="T16" s="16">
        <v>241.4</v>
      </c>
      <c r="U16" s="16">
        <v>236.3</v>
      </c>
      <c r="V16" s="16">
        <v>246.4</v>
      </c>
      <c r="W16" s="16">
        <v>232.3</v>
      </c>
      <c r="X16" s="16">
        <v>278.39999999999998</v>
      </c>
      <c r="Y16" s="16">
        <v>273.2</v>
      </c>
      <c r="Z16" s="16">
        <v>270.2</v>
      </c>
      <c r="AA16" s="16">
        <v>267.89999999999998</v>
      </c>
      <c r="AB16" s="17">
        <f t="shared" si="7"/>
        <v>3162.7000000000003</v>
      </c>
      <c r="AC16" s="17">
        <f t="shared" si="1"/>
        <v>-1635.099999999999</v>
      </c>
      <c r="AD16" s="17">
        <f t="shared" si="2"/>
        <v>-34.080203426570492</v>
      </c>
      <c r="AE16" s="12"/>
    </row>
    <row r="17" spans="2:31" ht="17.25" customHeight="1">
      <c r="B17" s="15" t="s">
        <v>28</v>
      </c>
      <c r="C17" s="16">
        <v>56.8</v>
      </c>
      <c r="D17" s="16">
        <v>40.700000000000003</v>
      </c>
      <c r="E17" s="16">
        <v>59.3</v>
      </c>
      <c r="F17" s="16">
        <v>677.7</v>
      </c>
      <c r="G17" s="16">
        <v>116.3</v>
      </c>
      <c r="H17" s="16">
        <v>75.900000000000006</v>
      </c>
      <c r="I17" s="16">
        <v>117.4</v>
      </c>
      <c r="J17" s="16">
        <v>38.5</v>
      </c>
      <c r="K17" s="16">
        <v>58.4</v>
      </c>
      <c r="L17" s="16">
        <v>631.4</v>
      </c>
      <c r="M17" s="16">
        <v>75.5</v>
      </c>
      <c r="N17" s="16">
        <v>67.8</v>
      </c>
      <c r="O17" s="17">
        <f t="shared" si="6"/>
        <v>2015.7</v>
      </c>
      <c r="P17" s="16">
        <v>70.5</v>
      </c>
      <c r="Q17" s="16">
        <v>34.299999999999997</v>
      </c>
      <c r="R17" s="16">
        <v>58.3</v>
      </c>
      <c r="S17" s="16">
        <v>623.79999999999995</v>
      </c>
      <c r="T17" s="16">
        <v>213</v>
      </c>
      <c r="U17" s="16">
        <v>118.4</v>
      </c>
      <c r="V17" s="16">
        <v>114.4</v>
      </c>
      <c r="W17" s="16">
        <v>50.5</v>
      </c>
      <c r="X17" s="16">
        <v>55.6</v>
      </c>
      <c r="Y17" s="16">
        <v>750.5</v>
      </c>
      <c r="Z17" s="16">
        <v>82.4</v>
      </c>
      <c r="AA17" s="16">
        <v>57.8</v>
      </c>
      <c r="AB17" s="17">
        <f t="shared" si="7"/>
        <v>2229.5000000000005</v>
      </c>
      <c r="AC17" s="17">
        <f t="shared" si="1"/>
        <v>213.80000000000041</v>
      </c>
      <c r="AD17" s="17">
        <f t="shared" si="2"/>
        <v>10.606737113657806</v>
      </c>
      <c r="AE17" s="12"/>
    </row>
    <row r="18" spans="2:31" ht="18" customHeight="1">
      <c r="B18" s="15" t="s">
        <v>29</v>
      </c>
      <c r="C18" s="16">
        <v>38</v>
      </c>
      <c r="D18" s="16">
        <v>30.6</v>
      </c>
      <c r="E18" s="16">
        <v>28.6</v>
      </c>
      <c r="F18" s="16">
        <v>32</v>
      </c>
      <c r="G18" s="16">
        <v>28.7</v>
      </c>
      <c r="H18" s="16">
        <v>31.9</v>
      </c>
      <c r="I18" s="16">
        <v>34.700000000000003</v>
      </c>
      <c r="J18" s="16">
        <v>28.9</v>
      </c>
      <c r="K18" s="16">
        <v>29.9</v>
      </c>
      <c r="L18" s="16">
        <v>37.1</v>
      </c>
      <c r="M18" s="16">
        <v>32.6</v>
      </c>
      <c r="N18" s="16">
        <v>32.6</v>
      </c>
      <c r="O18" s="17">
        <f t="shared" si="6"/>
        <v>385.60000000000008</v>
      </c>
      <c r="P18" s="16">
        <v>30.5</v>
      </c>
      <c r="Q18" s="16">
        <v>34.1</v>
      </c>
      <c r="R18" s="16">
        <v>37.9</v>
      </c>
      <c r="S18" s="16">
        <v>40.799999999999997</v>
      </c>
      <c r="T18" s="16">
        <v>38.299999999999997</v>
      </c>
      <c r="U18" s="16">
        <v>39.4</v>
      </c>
      <c r="V18" s="16">
        <v>49.7</v>
      </c>
      <c r="W18" s="16">
        <v>50.7</v>
      </c>
      <c r="X18" s="16">
        <v>45.9</v>
      </c>
      <c r="Y18" s="16">
        <v>49</v>
      </c>
      <c r="Z18" s="16">
        <v>47.2</v>
      </c>
      <c r="AA18" s="16">
        <v>43.7</v>
      </c>
      <c r="AB18" s="17">
        <f t="shared" si="7"/>
        <v>507.2</v>
      </c>
      <c r="AC18" s="17">
        <f t="shared" si="1"/>
        <v>121.59999999999991</v>
      </c>
      <c r="AD18" s="17">
        <f t="shared" si="2"/>
        <v>31.535269709543538</v>
      </c>
      <c r="AE18" s="12"/>
    </row>
    <row r="19" spans="2:31" ht="18" customHeight="1">
      <c r="B19" s="15" t="s">
        <v>30</v>
      </c>
      <c r="C19" s="16">
        <v>34.6</v>
      </c>
      <c r="D19" s="16">
        <v>46.5</v>
      </c>
      <c r="E19" s="16">
        <v>124.1</v>
      </c>
      <c r="F19" s="16">
        <v>37.4</v>
      </c>
      <c r="G19" s="16">
        <v>32.4</v>
      </c>
      <c r="H19" s="16">
        <v>38.6</v>
      </c>
      <c r="I19" s="16">
        <v>28.7</v>
      </c>
      <c r="J19" s="16">
        <v>30.7</v>
      </c>
      <c r="K19" s="16">
        <v>103.4</v>
      </c>
      <c r="L19" s="16">
        <v>29.5</v>
      </c>
      <c r="M19" s="16">
        <v>22.1</v>
      </c>
      <c r="N19" s="16">
        <v>23.6</v>
      </c>
      <c r="O19" s="17">
        <f t="shared" si="6"/>
        <v>551.6</v>
      </c>
      <c r="P19" s="16">
        <v>15.1</v>
      </c>
      <c r="Q19" s="16">
        <v>30.3</v>
      </c>
      <c r="R19" s="16">
        <v>137.19999999999999</v>
      </c>
      <c r="S19" s="16">
        <v>30.4</v>
      </c>
      <c r="T19" s="16">
        <v>19.5</v>
      </c>
      <c r="U19" s="16">
        <v>21.5</v>
      </c>
      <c r="V19" s="16">
        <v>18</v>
      </c>
      <c r="W19" s="16">
        <v>23.2</v>
      </c>
      <c r="X19" s="16">
        <v>113</v>
      </c>
      <c r="Y19" s="16">
        <v>26.5</v>
      </c>
      <c r="Z19" s="16">
        <v>17.100000000000001</v>
      </c>
      <c r="AA19" s="16">
        <v>21</v>
      </c>
      <c r="AB19" s="17">
        <f t="shared" si="7"/>
        <v>472.8</v>
      </c>
      <c r="AC19" s="17">
        <f t="shared" si="1"/>
        <v>-78.800000000000011</v>
      </c>
      <c r="AD19" s="17">
        <f t="shared" si="2"/>
        <v>-14.285714285714288</v>
      </c>
      <c r="AE19" s="18"/>
    </row>
    <row r="20" spans="2:31" ht="18" customHeight="1">
      <c r="B20" s="15" t="s">
        <v>31</v>
      </c>
      <c r="C20" s="16">
        <v>72.7</v>
      </c>
      <c r="D20" s="16">
        <v>115.2</v>
      </c>
      <c r="E20" s="16">
        <v>69.2</v>
      </c>
      <c r="F20" s="16">
        <v>73.8</v>
      </c>
      <c r="G20" s="16">
        <v>79.099999999999994</v>
      </c>
      <c r="H20" s="16">
        <v>76.2</v>
      </c>
      <c r="I20" s="16">
        <v>60.9</v>
      </c>
      <c r="J20" s="16">
        <v>82.5</v>
      </c>
      <c r="K20" s="16">
        <v>81.8</v>
      </c>
      <c r="L20" s="16">
        <v>116.5</v>
      </c>
      <c r="M20" s="16">
        <v>80.599999999999994</v>
      </c>
      <c r="N20" s="16">
        <v>88.4</v>
      </c>
      <c r="O20" s="17">
        <f t="shared" si="6"/>
        <v>996.9</v>
      </c>
      <c r="P20" s="16">
        <v>55.2</v>
      </c>
      <c r="Q20" s="16">
        <v>73.5</v>
      </c>
      <c r="R20" s="16">
        <f>176.8-58.2</f>
        <v>118.60000000000001</v>
      </c>
      <c r="S20" s="16">
        <v>98.9</v>
      </c>
      <c r="T20" s="16">
        <v>133.80000000000001</v>
      </c>
      <c r="U20" s="16">
        <v>104.3</v>
      </c>
      <c r="V20" s="16">
        <v>95.8</v>
      </c>
      <c r="W20" s="16">
        <v>88.4</v>
      </c>
      <c r="X20" s="16">
        <v>152.19999999999999</v>
      </c>
      <c r="Y20" s="16">
        <v>95.6</v>
      </c>
      <c r="Z20" s="16">
        <v>123.9</v>
      </c>
      <c r="AA20" s="16">
        <v>103.6</v>
      </c>
      <c r="AB20" s="17">
        <f t="shared" si="7"/>
        <v>1243.8</v>
      </c>
      <c r="AC20" s="17">
        <f t="shared" si="1"/>
        <v>246.89999999999998</v>
      </c>
      <c r="AD20" s="17">
        <f t="shared" si="2"/>
        <v>24.766777008727054</v>
      </c>
      <c r="AE20" s="12"/>
    </row>
    <row r="21" spans="2:31" ht="21" customHeight="1">
      <c r="B21" s="13" t="s">
        <v>32</v>
      </c>
      <c r="C21" s="14">
        <f t="shared" ref="C21:N21" si="8">ROUND(+C22+C25+C31+C36,1)</f>
        <v>11989.8</v>
      </c>
      <c r="D21" s="14">
        <f t="shared" si="8"/>
        <v>10848.3</v>
      </c>
      <c r="E21" s="14">
        <f t="shared" si="8"/>
        <v>11730.2</v>
      </c>
      <c r="F21" s="14">
        <f t="shared" si="8"/>
        <v>11779.7</v>
      </c>
      <c r="G21" s="14">
        <f t="shared" si="8"/>
        <v>12031.7</v>
      </c>
      <c r="H21" s="14">
        <f t="shared" si="8"/>
        <v>12151.1</v>
      </c>
      <c r="I21" s="14">
        <f t="shared" si="8"/>
        <v>11531.1</v>
      </c>
      <c r="J21" s="14">
        <f t="shared" si="8"/>
        <v>11964</v>
      </c>
      <c r="K21" s="14">
        <f t="shared" si="8"/>
        <v>11439.1</v>
      </c>
      <c r="L21" s="14">
        <f t="shared" si="8"/>
        <v>11851.3</v>
      </c>
      <c r="M21" s="14">
        <f t="shared" si="8"/>
        <v>10472.799999999999</v>
      </c>
      <c r="N21" s="14">
        <f t="shared" si="8"/>
        <v>11977.6</v>
      </c>
      <c r="O21" s="14">
        <f>+O22+O25+O31+O36</f>
        <v>139766.69999999998</v>
      </c>
      <c r="P21" s="14">
        <f t="shared" ref="P21:AB21" si="9">ROUND(+P22+P25+P31+P36,1)</f>
        <v>11145.5</v>
      </c>
      <c r="Q21" s="14">
        <f t="shared" si="9"/>
        <v>9507</v>
      </c>
      <c r="R21" s="14">
        <f t="shared" si="9"/>
        <v>10148.200000000001</v>
      </c>
      <c r="S21" s="14">
        <f t="shared" si="9"/>
        <v>10528.2</v>
      </c>
      <c r="T21" s="14">
        <f t="shared" si="9"/>
        <v>10306.200000000001</v>
      </c>
      <c r="U21" s="14">
        <f t="shared" si="9"/>
        <v>10975.3</v>
      </c>
      <c r="V21" s="14">
        <f t="shared" si="9"/>
        <v>10913.5</v>
      </c>
      <c r="W21" s="14">
        <f t="shared" si="9"/>
        <v>11313.6</v>
      </c>
      <c r="X21" s="14">
        <f t="shared" si="9"/>
        <v>11081.4</v>
      </c>
      <c r="Y21" s="14">
        <f t="shared" si="9"/>
        <v>11489.4</v>
      </c>
      <c r="Z21" s="14">
        <f t="shared" si="9"/>
        <v>11915.4</v>
      </c>
      <c r="AA21" s="14">
        <f t="shared" si="9"/>
        <v>13088.1</v>
      </c>
      <c r="AB21" s="14">
        <f t="shared" si="9"/>
        <v>132411.79999999999</v>
      </c>
      <c r="AC21" s="14">
        <f t="shared" si="1"/>
        <v>-7354.8999999999942</v>
      </c>
      <c r="AD21" s="14">
        <f t="shared" si="2"/>
        <v>-5.2622691957383232</v>
      </c>
      <c r="AE21" s="12"/>
    </row>
    <row r="22" spans="2:31" ht="24.75" customHeight="1">
      <c r="B22" s="15" t="s">
        <v>33</v>
      </c>
      <c r="C22" s="16">
        <f t="shared" ref="C22:AB22" si="10">SUM(C23:C24)</f>
        <v>6588.6</v>
      </c>
      <c r="D22" s="16">
        <f t="shared" si="10"/>
        <v>5721.8</v>
      </c>
      <c r="E22" s="16">
        <f t="shared" si="10"/>
        <v>6331.5</v>
      </c>
      <c r="F22" s="16">
        <f t="shared" si="10"/>
        <v>6376.2000000000007</v>
      </c>
      <c r="G22" s="16">
        <f t="shared" si="10"/>
        <v>6573.7</v>
      </c>
      <c r="H22" s="16">
        <f t="shared" si="10"/>
        <v>6519.1</v>
      </c>
      <c r="I22" s="16">
        <f t="shared" si="10"/>
        <v>6308.4</v>
      </c>
      <c r="J22" s="16">
        <f t="shared" si="10"/>
        <v>6273.9</v>
      </c>
      <c r="K22" s="16">
        <f t="shared" si="10"/>
        <v>5851</v>
      </c>
      <c r="L22" s="16">
        <f t="shared" si="10"/>
        <v>5829.3</v>
      </c>
      <c r="M22" s="16">
        <f t="shared" si="10"/>
        <v>5653</v>
      </c>
      <c r="N22" s="16">
        <f t="shared" si="10"/>
        <v>6292.9</v>
      </c>
      <c r="O22" s="16">
        <f t="shared" si="10"/>
        <v>74319.399999999994</v>
      </c>
      <c r="P22" s="16">
        <f t="shared" si="10"/>
        <v>5815.6</v>
      </c>
      <c r="Q22" s="16">
        <f t="shared" si="10"/>
        <v>5225.7999999999993</v>
      </c>
      <c r="R22" s="16">
        <f t="shared" si="10"/>
        <v>5360.2</v>
      </c>
      <c r="S22" s="16">
        <f t="shared" si="10"/>
        <v>5798.9</v>
      </c>
      <c r="T22" s="16">
        <f t="shared" si="10"/>
        <v>5563.1</v>
      </c>
      <c r="U22" s="16">
        <f t="shared" si="10"/>
        <v>5975.5</v>
      </c>
      <c r="V22" s="16">
        <f t="shared" si="10"/>
        <v>5907.5</v>
      </c>
      <c r="W22" s="16">
        <f t="shared" si="10"/>
        <v>5898</v>
      </c>
      <c r="X22" s="16">
        <f t="shared" si="10"/>
        <v>5907.3</v>
      </c>
      <c r="Y22" s="16">
        <f t="shared" si="10"/>
        <v>6013.1</v>
      </c>
      <c r="Z22" s="16">
        <f t="shared" si="10"/>
        <v>6082.2999999999993</v>
      </c>
      <c r="AA22" s="16">
        <f t="shared" si="10"/>
        <v>6329.5</v>
      </c>
      <c r="AB22" s="16">
        <f t="shared" si="10"/>
        <v>69876.799999999988</v>
      </c>
      <c r="AC22" s="16">
        <f t="shared" si="1"/>
        <v>-4442.6000000000058</v>
      </c>
      <c r="AD22" s="16">
        <f t="shared" si="2"/>
        <v>-5.9777124142552367</v>
      </c>
      <c r="AE22" s="12"/>
    </row>
    <row r="23" spans="2:31" ht="18" customHeight="1">
      <c r="B23" s="19" t="s">
        <v>34</v>
      </c>
      <c r="C23" s="16">
        <v>3774.6</v>
      </c>
      <c r="D23" s="16">
        <v>3143.9</v>
      </c>
      <c r="E23" s="16">
        <v>3450.8</v>
      </c>
      <c r="F23" s="16">
        <v>3447.9</v>
      </c>
      <c r="G23" s="16">
        <v>3594.2</v>
      </c>
      <c r="H23" s="16">
        <v>3450.7</v>
      </c>
      <c r="I23" s="16">
        <v>3242.5</v>
      </c>
      <c r="J23" s="16">
        <v>3502.1</v>
      </c>
      <c r="K23" s="16">
        <v>3291.6</v>
      </c>
      <c r="L23" s="16">
        <v>3018.5</v>
      </c>
      <c r="M23" s="16">
        <v>3141.5</v>
      </c>
      <c r="N23" s="16">
        <v>3157.7</v>
      </c>
      <c r="O23" s="17">
        <f>SUM(C23:N23)</f>
        <v>40215.999999999993</v>
      </c>
      <c r="P23" s="16">
        <v>3868.5</v>
      </c>
      <c r="Q23" s="16">
        <v>3274.2</v>
      </c>
      <c r="R23" s="16">
        <v>3115.7</v>
      </c>
      <c r="S23" s="16">
        <v>3529.6</v>
      </c>
      <c r="T23" s="16">
        <v>3457.6</v>
      </c>
      <c r="U23" s="16">
        <v>3522.2</v>
      </c>
      <c r="V23" s="16">
        <v>3474.5</v>
      </c>
      <c r="W23" s="16">
        <v>3644.8</v>
      </c>
      <c r="X23" s="16">
        <v>3666.9</v>
      </c>
      <c r="Y23" s="16">
        <v>3396.2</v>
      </c>
      <c r="Z23" s="16">
        <v>3514.6</v>
      </c>
      <c r="AA23" s="16">
        <v>3604.2</v>
      </c>
      <c r="AB23" s="17">
        <f>SUM(P23:AA23)</f>
        <v>42068.999999999993</v>
      </c>
      <c r="AC23" s="17">
        <f t="shared" si="1"/>
        <v>1853</v>
      </c>
      <c r="AD23" s="17">
        <f t="shared" si="2"/>
        <v>4.607618858165905</v>
      </c>
      <c r="AE23" s="12"/>
    </row>
    <row r="24" spans="2:31" ht="18" customHeight="1">
      <c r="B24" s="19" t="s">
        <v>35</v>
      </c>
      <c r="C24" s="16">
        <v>2814</v>
      </c>
      <c r="D24" s="16">
        <v>2577.9</v>
      </c>
      <c r="E24" s="16">
        <v>2880.7</v>
      </c>
      <c r="F24" s="16">
        <v>2928.3</v>
      </c>
      <c r="G24" s="16">
        <v>2979.5</v>
      </c>
      <c r="H24" s="16">
        <v>3068.4</v>
      </c>
      <c r="I24" s="16">
        <v>3065.9</v>
      </c>
      <c r="J24" s="16">
        <v>2771.8</v>
      </c>
      <c r="K24" s="16">
        <v>2559.4</v>
      </c>
      <c r="L24" s="16">
        <v>2810.8</v>
      </c>
      <c r="M24" s="16">
        <v>2511.5</v>
      </c>
      <c r="N24" s="16">
        <v>3135.2</v>
      </c>
      <c r="O24" s="17">
        <f>SUM(C24:N24)</f>
        <v>34103.4</v>
      </c>
      <c r="P24" s="16">
        <v>1947.1</v>
      </c>
      <c r="Q24" s="16">
        <v>1951.6</v>
      </c>
      <c r="R24" s="16">
        <v>2244.5</v>
      </c>
      <c r="S24" s="16">
        <v>2269.3000000000002</v>
      </c>
      <c r="T24" s="16">
        <v>2105.5</v>
      </c>
      <c r="U24" s="16">
        <v>2453.3000000000002</v>
      </c>
      <c r="V24" s="16">
        <v>2433</v>
      </c>
      <c r="W24" s="16">
        <v>2253.1999999999998</v>
      </c>
      <c r="X24" s="16">
        <v>2240.4</v>
      </c>
      <c r="Y24" s="16">
        <v>2616.9</v>
      </c>
      <c r="Z24" s="16">
        <v>2567.6999999999998</v>
      </c>
      <c r="AA24" s="16">
        <v>2725.3</v>
      </c>
      <c r="AB24" s="17">
        <f>SUM(P24:AA24)</f>
        <v>27807.800000000003</v>
      </c>
      <c r="AC24" s="17">
        <f t="shared" si="1"/>
        <v>-6295.5999999999985</v>
      </c>
      <c r="AD24" s="17">
        <f t="shared" si="2"/>
        <v>-18.460329468616028</v>
      </c>
      <c r="AE24" s="12"/>
    </row>
    <row r="25" spans="2:31" ht="20.25" customHeight="1">
      <c r="B25" s="15" t="s">
        <v>36</v>
      </c>
      <c r="C25" s="16">
        <f t="shared" ref="C25:AB25" si="11">ROUND(SUM(C26:C30),1)</f>
        <v>4355.3</v>
      </c>
      <c r="D25" s="16">
        <f t="shared" si="11"/>
        <v>4078.6</v>
      </c>
      <c r="E25" s="16">
        <f t="shared" si="11"/>
        <v>4310.8</v>
      </c>
      <c r="F25" s="16">
        <f t="shared" si="11"/>
        <v>4360.6000000000004</v>
      </c>
      <c r="G25" s="16">
        <f t="shared" si="11"/>
        <v>4396.1000000000004</v>
      </c>
      <c r="H25" s="16">
        <f t="shared" si="11"/>
        <v>4558.1000000000004</v>
      </c>
      <c r="I25" s="16">
        <f t="shared" si="11"/>
        <v>4178</v>
      </c>
      <c r="J25" s="16">
        <f t="shared" si="11"/>
        <v>4622.1000000000004</v>
      </c>
      <c r="K25" s="16">
        <f t="shared" si="11"/>
        <v>4373</v>
      </c>
      <c r="L25" s="16">
        <f t="shared" si="11"/>
        <v>4807.5</v>
      </c>
      <c r="M25" s="16">
        <f t="shared" si="11"/>
        <v>3737</v>
      </c>
      <c r="N25" s="16">
        <f t="shared" si="11"/>
        <v>4231.7</v>
      </c>
      <c r="O25" s="16">
        <f t="shared" si="11"/>
        <v>52008.800000000003</v>
      </c>
      <c r="P25" s="16">
        <f t="shared" si="11"/>
        <v>4185.5</v>
      </c>
      <c r="Q25" s="16">
        <f t="shared" si="11"/>
        <v>3249.4</v>
      </c>
      <c r="R25" s="16">
        <f t="shared" si="11"/>
        <v>3686.8</v>
      </c>
      <c r="S25" s="16">
        <f t="shared" si="11"/>
        <v>3712.1</v>
      </c>
      <c r="T25" s="16">
        <f t="shared" si="11"/>
        <v>3636.7</v>
      </c>
      <c r="U25" s="16">
        <f t="shared" si="11"/>
        <v>3973.6</v>
      </c>
      <c r="V25" s="16">
        <f t="shared" si="11"/>
        <v>3846.9</v>
      </c>
      <c r="W25" s="16">
        <f t="shared" si="11"/>
        <v>4336</v>
      </c>
      <c r="X25" s="16">
        <f t="shared" si="11"/>
        <v>3945.8</v>
      </c>
      <c r="Y25" s="16">
        <f t="shared" si="11"/>
        <v>4233</v>
      </c>
      <c r="Z25" s="16">
        <f t="shared" si="11"/>
        <v>4452.3</v>
      </c>
      <c r="AA25" s="16">
        <f t="shared" si="11"/>
        <v>5516.8</v>
      </c>
      <c r="AB25" s="16">
        <f t="shared" si="11"/>
        <v>48774.9</v>
      </c>
      <c r="AC25" s="16">
        <f t="shared" si="1"/>
        <v>-3233.9000000000015</v>
      </c>
      <c r="AD25" s="16">
        <f t="shared" si="2"/>
        <v>-6.21798618695298</v>
      </c>
      <c r="AE25" s="20"/>
    </row>
    <row r="26" spans="2:31" ht="18" customHeight="1">
      <c r="B26" s="19" t="s">
        <v>37</v>
      </c>
      <c r="C26" s="16">
        <v>1349.3</v>
      </c>
      <c r="D26" s="16">
        <v>784.6</v>
      </c>
      <c r="E26" s="16">
        <v>1030.3</v>
      </c>
      <c r="F26" s="16">
        <v>1246</v>
      </c>
      <c r="G26" s="16">
        <v>1103.8</v>
      </c>
      <c r="H26" s="16">
        <v>1237.9000000000001</v>
      </c>
      <c r="I26" s="16">
        <v>964.3</v>
      </c>
      <c r="J26" s="16">
        <v>1192.5999999999999</v>
      </c>
      <c r="K26" s="16">
        <v>1020</v>
      </c>
      <c r="L26" s="16">
        <v>975.3</v>
      </c>
      <c r="M26" s="16">
        <v>1167.0999999999999</v>
      </c>
      <c r="N26" s="16">
        <v>958.4</v>
      </c>
      <c r="O26" s="17">
        <f t="shared" ref="O26:O35" si="12">SUM(C26:N26)</f>
        <v>13029.599999999999</v>
      </c>
      <c r="P26" s="16">
        <v>1474</v>
      </c>
      <c r="Q26" s="16">
        <v>922.7</v>
      </c>
      <c r="R26" s="16">
        <v>789</v>
      </c>
      <c r="S26" s="16">
        <v>1057.5999999999999</v>
      </c>
      <c r="T26" s="16">
        <v>1014.4</v>
      </c>
      <c r="U26" s="16">
        <v>970.8</v>
      </c>
      <c r="V26" s="16">
        <v>1099.0999999999999</v>
      </c>
      <c r="W26" s="16">
        <v>1100.0999999999999</v>
      </c>
      <c r="X26" s="16">
        <v>1048.9000000000001</v>
      </c>
      <c r="Y26" s="16">
        <v>1168.8</v>
      </c>
      <c r="Z26" s="16">
        <v>1226.5</v>
      </c>
      <c r="AA26" s="16">
        <v>1471.4</v>
      </c>
      <c r="AB26" s="17">
        <f>SUM(P26:AA26)</f>
        <v>13343.299999999997</v>
      </c>
      <c r="AC26" s="17">
        <f t="shared" si="1"/>
        <v>313.69999999999891</v>
      </c>
      <c r="AD26" s="17">
        <f t="shared" si="2"/>
        <v>2.4075950144286771</v>
      </c>
      <c r="AE26" s="20"/>
    </row>
    <row r="27" spans="2:31" ht="18" customHeight="1">
      <c r="B27" s="19" t="s">
        <v>38</v>
      </c>
      <c r="C27" s="16">
        <v>435.4</v>
      </c>
      <c r="D27" s="16">
        <v>276</v>
      </c>
      <c r="E27" s="16">
        <v>259.10000000000002</v>
      </c>
      <c r="F27" s="16">
        <v>320.2</v>
      </c>
      <c r="G27" s="16">
        <v>325.2</v>
      </c>
      <c r="H27" s="16">
        <v>333.3</v>
      </c>
      <c r="I27" s="16">
        <v>447</v>
      </c>
      <c r="J27" s="16">
        <v>266.10000000000002</v>
      </c>
      <c r="K27" s="16">
        <v>315.89999999999998</v>
      </c>
      <c r="L27" s="16">
        <v>297.5</v>
      </c>
      <c r="M27" s="16">
        <v>308</v>
      </c>
      <c r="N27" s="16">
        <v>595.9</v>
      </c>
      <c r="O27" s="17">
        <f t="shared" si="12"/>
        <v>4179.5999999999995</v>
      </c>
      <c r="P27" s="16">
        <v>573.9</v>
      </c>
      <c r="Q27" s="16">
        <v>166.6</v>
      </c>
      <c r="R27" s="16">
        <v>239.4</v>
      </c>
      <c r="S27" s="16">
        <v>315.8</v>
      </c>
      <c r="T27" s="16">
        <v>362.2</v>
      </c>
      <c r="U27" s="16">
        <v>328.4</v>
      </c>
      <c r="V27" s="16">
        <v>343.4</v>
      </c>
      <c r="W27" s="16">
        <v>355.9</v>
      </c>
      <c r="X27" s="16">
        <v>345.3</v>
      </c>
      <c r="Y27" s="16">
        <v>363.2</v>
      </c>
      <c r="Z27" s="16">
        <v>362.13</v>
      </c>
      <c r="AA27" s="16">
        <v>374.9</v>
      </c>
      <c r="AB27" s="17">
        <f>SUM(P27:AA27)</f>
        <v>4131.13</v>
      </c>
      <c r="AC27" s="17">
        <f t="shared" si="1"/>
        <v>-48.469999999999345</v>
      </c>
      <c r="AD27" s="17">
        <f t="shared" si="2"/>
        <v>-1.1596803521867967</v>
      </c>
      <c r="AE27" s="20"/>
    </row>
    <row r="28" spans="2:31" ht="18" customHeight="1">
      <c r="B28" s="19" t="s">
        <v>39</v>
      </c>
      <c r="C28" s="16">
        <v>1346.5</v>
      </c>
      <c r="D28" s="16">
        <v>1534.1</v>
      </c>
      <c r="E28" s="16">
        <v>1704.3</v>
      </c>
      <c r="F28" s="16">
        <v>1371</v>
      </c>
      <c r="G28" s="16">
        <v>1283.2</v>
      </c>
      <c r="H28" s="16">
        <v>1602.3</v>
      </c>
      <c r="I28" s="16">
        <v>1204.2</v>
      </c>
      <c r="J28" s="16">
        <v>1311.2</v>
      </c>
      <c r="K28" s="16">
        <v>1585.2</v>
      </c>
      <c r="L28" s="16">
        <v>2041.6</v>
      </c>
      <c r="M28" s="16">
        <v>1297</v>
      </c>
      <c r="N28" s="16">
        <v>1634.4</v>
      </c>
      <c r="O28" s="17">
        <f t="shared" si="12"/>
        <v>17915.000000000004</v>
      </c>
      <c r="P28" s="16">
        <v>1414.5</v>
      </c>
      <c r="Q28" s="16">
        <v>1390.4</v>
      </c>
      <c r="R28" s="16">
        <v>1833.4</v>
      </c>
      <c r="S28" s="16">
        <v>1414.8</v>
      </c>
      <c r="T28" s="16">
        <v>1449.3</v>
      </c>
      <c r="U28" s="16">
        <v>1753.5</v>
      </c>
      <c r="V28" s="16">
        <v>1287.3</v>
      </c>
      <c r="W28" s="16">
        <v>1839.7</v>
      </c>
      <c r="X28" s="16">
        <v>1539.7</v>
      </c>
      <c r="Y28" s="16">
        <v>1547.5</v>
      </c>
      <c r="Z28" s="16">
        <v>1478.8</v>
      </c>
      <c r="AA28" s="16">
        <v>1940.8</v>
      </c>
      <c r="AB28" s="17">
        <f>SUM(P28:AA28)</f>
        <v>18889.7</v>
      </c>
      <c r="AC28" s="17">
        <f t="shared" si="1"/>
        <v>974.69999999999709</v>
      </c>
      <c r="AD28" s="17">
        <f t="shared" si="2"/>
        <v>5.4406921574099743</v>
      </c>
      <c r="AE28" s="20"/>
    </row>
    <row r="29" spans="2:31" ht="18" customHeight="1">
      <c r="B29" s="19" t="s">
        <v>40</v>
      </c>
      <c r="C29" s="16">
        <v>1161.7</v>
      </c>
      <c r="D29" s="16">
        <v>1421.4</v>
      </c>
      <c r="E29" s="16">
        <v>1251.5999999999999</v>
      </c>
      <c r="F29" s="16">
        <v>1355.8</v>
      </c>
      <c r="G29" s="16">
        <v>1609.2</v>
      </c>
      <c r="H29" s="16">
        <v>1312.8</v>
      </c>
      <c r="I29" s="16">
        <v>1496.6</v>
      </c>
      <c r="J29" s="16">
        <v>1768.9</v>
      </c>
      <c r="K29" s="16">
        <v>1388</v>
      </c>
      <c r="L29" s="16">
        <v>1386.5</v>
      </c>
      <c r="M29" s="16">
        <v>887.6</v>
      </c>
      <c r="N29" s="16">
        <v>950.1</v>
      </c>
      <c r="O29" s="17">
        <f t="shared" si="12"/>
        <v>15990.2</v>
      </c>
      <c r="P29" s="16">
        <v>669.8</v>
      </c>
      <c r="Q29" s="16">
        <v>711.7</v>
      </c>
      <c r="R29" s="16">
        <v>762.7</v>
      </c>
      <c r="S29" s="16">
        <v>862.5</v>
      </c>
      <c r="T29" s="16">
        <v>741.9</v>
      </c>
      <c r="U29" s="16">
        <v>839.1</v>
      </c>
      <c r="V29" s="16">
        <v>1029.9000000000001</v>
      </c>
      <c r="W29" s="16">
        <v>956</v>
      </c>
      <c r="X29" s="16">
        <v>926.7</v>
      </c>
      <c r="Y29" s="16">
        <v>1071.9000000000001</v>
      </c>
      <c r="Z29" s="16">
        <v>1297</v>
      </c>
      <c r="AA29" s="16">
        <v>1614.4</v>
      </c>
      <c r="AB29" s="17">
        <f>SUM(P29:AA29)</f>
        <v>11483.6</v>
      </c>
      <c r="AC29" s="17">
        <f t="shared" si="1"/>
        <v>-4506.6000000000004</v>
      </c>
      <c r="AD29" s="17">
        <f t="shared" si="2"/>
        <v>-28.183512401345823</v>
      </c>
      <c r="AE29" s="18"/>
    </row>
    <row r="30" spans="2:31" ht="18" customHeight="1">
      <c r="B30" s="19" t="s">
        <v>31</v>
      </c>
      <c r="C30" s="16">
        <v>62.4</v>
      </c>
      <c r="D30" s="16">
        <v>62.5</v>
      </c>
      <c r="E30" s="16">
        <v>65.5</v>
      </c>
      <c r="F30" s="16">
        <v>67.599999999999994</v>
      </c>
      <c r="G30" s="16">
        <v>74.7</v>
      </c>
      <c r="H30" s="16">
        <v>71.8</v>
      </c>
      <c r="I30" s="16">
        <v>65.900000000000006</v>
      </c>
      <c r="J30" s="16">
        <v>83.3</v>
      </c>
      <c r="K30" s="16">
        <v>63.9</v>
      </c>
      <c r="L30" s="16">
        <v>106.6</v>
      </c>
      <c r="M30" s="16">
        <v>77.3</v>
      </c>
      <c r="N30" s="16">
        <v>92.9</v>
      </c>
      <c r="O30" s="17">
        <f t="shared" si="12"/>
        <v>894.39999999999986</v>
      </c>
      <c r="P30" s="16">
        <v>53.3</v>
      </c>
      <c r="Q30" s="16">
        <v>58</v>
      </c>
      <c r="R30" s="16">
        <v>62.3</v>
      </c>
      <c r="S30" s="16">
        <v>61.4</v>
      </c>
      <c r="T30" s="16">
        <v>68.900000000000006</v>
      </c>
      <c r="U30" s="16">
        <v>81.8</v>
      </c>
      <c r="V30" s="16">
        <v>87.2</v>
      </c>
      <c r="W30" s="16">
        <v>84.3</v>
      </c>
      <c r="X30" s="16">
        <v>85.2</v>
      </c>
      <c r="Y30" s="16">
        <v>81.599999999999994</v>
      </c>
      <c r="Z30" s="16">
        <v>87.9</v>
      </c>
      <c r="AA30" s="16">
        <v>115.3</v>
      </c>
      <c r="AB30" s="17">
        <f>SUM(P30:AA30)</f>
        <v>927.19999999999993</v>
      </c>
      <c r="AC30" s="17">
        <f t="shared" si="1"/>
        <v>32.800000000000068</v>
      </c>
      <c r="AD30" s="17">
        <f t="shared" si="2"/>
        <v>3.6672629695885592</v>
      </c>
      <c r="AE30" s="18"/>
    </row>
    <row r="31" spans="2:31" ht="20.25" customHeight="1">
      <c r="B31" s="15" t="s">
        <v>41</v>
      </c>
      <c r="C31" s="16">
        <f t="shared" ref="C31:N31" si="13">SUM(C32:C35)</f>
        <v>948.7</v>
      </c>
      <c r="D31" s="16">
        <f t="shared" si="13"/>
        <v>951.5</v>
      </c>
      <c r="E31" s="16">
        <f t="shared" si="13"/>
        <v>1002.1</v>
      </c>
      <c r="F31" s="16">
        <f t="shared" si="13"/>
        <v>954.2</v>
      </c>
      <c r="G31" s="16">
        <f t="shared" si="13"/>
        <v>972.90000000000009</v>
      </c>
      <c r="H31" s="16">
        <f t="shared" si="13"/>
        <v>977.50000000000011</v>
      </c>
      <c r="I31" s="16">
        <f t="shared" si="13"/>
        <v>925.30000000000007</v>
      </c>
      <c r="J31" s="16">
        <f t="shared" si="13"/>
        <v>969.30000000000007</v>
      </c>
      <c r="K31" s="16">
        <f t="shared" si="13"/>
        <v>976.00000000000011</v>
      </c>
      <c r="L31" s="16">
        <f t="shared" si="13"/>
        <v>936.30000000000007</v>
      </c>
      <c r="M31" s="16">
        <f t="shared" si="13"/>
        <v>801.19999999999993</v>
      </c>
      <c r="N31" s="16">
        <f t="shared" si="13"/>
        <v>1001.2</v>
      </c>
      <c r="O31" s="16">
        <f t="shared" si="12"/>
        <v>11416.2</v>
      </c>
      <c r="P31" s="16">
        <f t="shared" ref="P31:AB31" si="14">SUM(P32:P35)</f>
        <v>1022.7</v>
      </c>
      <c r="Q31" s="16">
        <f t="shared" si="14"/>
        <v>898.1</v>
      </c>
      <c r="R31" s="16">
        <f t="shared" si="14"/>
        <v>906.3</v>
      </c>
      <c r="S31" s="16">
        <f t="shared" si="14"/>
        <v>931.5</v>
      </c>
      <c r="T31" s="16">
        <f t="shared" si="14"/>
        <v>1003.5000000000001</v>
      </c>
      <c r="U31" s="16">
        <f t="shared" si="14"/>
        <v>935.1</v>
      </c>
      <c r="V31" s="16">
        <f t="shared" si="14"/>
        <v>1068.2</v>
      </c>
      <c r="W31" s="16">
        <f t="shared" si="14"/>
        <v>961.6</v>
      </c>
      <c r="X31" s="16">
        <f t="shared" si="14"/>
        <v>940</v>
      </c>
      <c r="Y31" s="16">
        <f t="shared" si="14"/>
        <v>966.9</v>
      </c>
      <c r="Z31" s="16">
        <f t="shared" si="14"/>
        <v>902.40000000000009</v>
      </c>
      <c r="AA31" s="16">
        <f t="shared" si="14"/>
        <v>959.2</v>
      </c>
      <c r="AB31" s="16">
        <f t="shared" si="14"/>
        <v>11495.500000000002</v>
      </c>
      <c r="AC31" s="17">
        <f t="shared" si="1"/>
        <v>79.300000000001091</v>
      </c>
      <c r="AD31" s="16">
        <f t="shared" si="2"/>
        <v>0.69462693365569184</v>
      </c>
      <c r="AE31" s="12"/>
    </row>
    <row r="32" spans="2:31" ht="18" customHeight="1">
      <c r="B32" s="19" t="s">
        <v>42</v>
      </c>
      <c r="C32" s="16">
        <v>317.2</v>
      </c>
      <c r="D32" s="16">
        <v>366.3</v>
      </c>
      <c r="E32" s="16">
        <v>434.5</v>
      </c>
      <c r="F32" s="16">
        <v>381.1</v>
      </c>
      <c r="G32" s="16">
        <v>353.5</v>
      </c>
      <c r="H32" s="16">
        <v>456.3</v>
      </c>
      <c r="I32" s="16">
        <v>349.5</v>
      </c>
      <c r="J32" s="16">
        <v>343.8</v>
      </c>
      <c r="K32" s="16">
        <v>393.3</v>
      </c>
      <c r="L32" s="16">
        <v>347.7</v>
      </c>
      <c r="M32" s="16">
        <v>312.2</v>
      </c>
      <c r="N32" s="16">
        <v>416.6</v>
      </c>
      <c r="O32" s="17">
        <f t="shared" si="12"/>
        <v>4472</v>
      </c>
      <c r="P32" s="16">
        <v>342.8</v>
      </c>
      <c r="Q32" s="16">
        <v>299.89999999999998</v>
      </c>
      <c r="R32" s="16">
        <v>314.89999999999998</v>
      </c>
      <c r="S32" s="16">
        <v>295.10000000000002</v>
      </c>
      <c r="T32" s="16">
        <v>370.6</v>
      </c>
      <c r="U32" s="16">
        <v>286.89999999999998</v>
      </c>
      <c r="V32" s="16">
        <v>387.5</v>
      </c>
      <c r="W32" s="16">
        <v>306.89999999999998</v>
      </c>
      <c r="X32" s="16">
        <v>292</v>
      </c>
      <c r="Y32" s="16">
        <v>366.9</v>
      </c>
      <c r="Z32" s="16">
        <v>297.3</v>
      </c>
      <c r="AA32" s="16">
        <v>358.2</v>
      </c>
      <c r="AB32" s="17">
        <f>SUM(P32:AA32)</f>
        <v>3919.0000000000005</v>
      </c>
      <c r="AC32" s="17">
        <f t="shared" si="1"/>
        <v>-552.99999999999955</v>
      </c>
      <c r="AD32" s="17">
        <f t="shared" si="2"/>
        <v>-12.365831842576018</v>
      </c>
      <c r="AE32" s="18"/>
    </row>
    <row r="33" spans="2:31" ht="18" customHeight="1">
      <c r="B33" s="19" t="s">
        <v>43</v>
      </c>
      <c r="C33" s="16">
        <v>322.2</v>
      </c>
      <c r="D33" s="16">
        <v>362.3</v>
      </c>
      <c r="E33" s="16">
        <v>355.9</v>
      </c>
      <c r="F33" s="16">
        <v>351.6</v>
      </c>
      <c r="G33" s="16">
        <v>354.2</v>
      </c>
      <c r="H33" s="16">
        <v>256.39999999999998</v>
      </c>
      <c r="I33" s="16">
        <v>375.7</v>
      </c>
      <c r="J33" s="16">
        <v>359.6</v>
      </c>
      <c r="K33" s="16">
        <v>361.1</v>
      </c>
      <c r="L33" s="16">
        <v>364.5</v>
      </c>
      <c r="M33" s="16">
        <v>262.39999999999998</v>
      </c>
      <c r="N33" s="16">
        <v>374.2</v>
      </c>
      <c r="O33" s="17">
        <f t="shared" si="12"/>
        <v>4100.0999999999995</v>
      </c>
      <c r="P33" s="16">
        <v>373.1</v>
      </c>
      <c r="Q33" s="16">
        <v>377</v>
      </c>
      <c r="R33" s="16">
        <v>378.9</v>
      </c>
      <c r="S33" s="16">
        <v>359.4</v>
      </c>
      <c r="T33" s="16">
        <v>387.6</v>
      </c>
      <c r="U33" s="16">
        <v>379</v>
      </c>
      <c r="V33" s="16">
        <v>410</v>
      </c>
      <c r="W33" s="16">
        <v>400.5</v>
      </c>
      <c r="X33" s="16">
        <v>401.4</v>
      </c>
      <c r="Y33" s="16">
        <v>368.4</v>
      </c>
      <c r="Z33" s="16">
        <v>378.6</v>
      </c>
      <c r="AA33" s="16">
        <v>378.5</v>
      </c>
      <c r="AB33" s="17">
        <f>SUM(P33:AA33)</f>
        <v>4592.4000000000005</v>
      </c>
      <c r="AC33" s="17">
        <f t="shared" si="1"/>
        <v>492.30000000000109</v>
      </c>
      <c r="AD33" s="17">
        <f t="shared" si="2"/>
        <v>12.007024218921519</v>
      </c>
      <c r="AE33" s="12"/>
    </row>
    <row r="34" spans="2:31" ht="18" customHeight="1">
      <c r="B34" s="19" t="s">
        <v>44</v>
      </c>
      <c r="C34" s="16">
        <v>266.60000000000002</v>
      </c>
      <c r="D34" s="17">
        <v>222.5</v>
      </c>
      <c r="E34" s="17">
        <v>211.3</v>
      </c>
      <c r="F34" s="17">
        <v>221.2</v>
      </c>
      <c r="G34" s="17">
        <v>265</v>
      </c>
      <c r="H34" s="17">
        <v>264.60000000000002</v>
      </c>
      <c r="I34" s="17">
        <v>199.7</v>
      </c>
      <c r="J34" s="17">
        <v>265.5</v>
      </c>
      <c r="K34" s="17">
        <v>221.2</v>
      </c>
      <c r="L34" s="17">
        <v>224</v>
      </c>
      <c r="M34" s="17">
        <v>224.5</v>
      </c>
      <c r="N34" s="17">
        <v>209.7</v>
      </c>
      <c r="O34" s="17">
        <f t="shared" si="12"/>
        <v>2795.8</v>
      </c>
      <c r="P34" s="16">
        <v>306.8</v>
      </c>
      <c r="Q34" s="17">
        <v>219.5</v>
      </c>
      <c r="R34" s="17">
        <v>212.2</v>
      </c>
      <c r="S34" s="17">
        <v>276.89999999999998</v>
      </c>
      <c r="T34" s="17">
        <v>245.1</v>
      </c>
      <c r="U34" s="17">
        <v>269.10000000000002</v>
      </c>
      <c r="V34" s="16">
        <v>270</v>
      </c>
      <c r="W34" s="16">
        <v>254</v>
      </c>
      <c r="X34" s="16">
        <v>246.1</v>
      </c>
      <c r="Y34" s="16">
        <v>231.1</v>
      </c>
      <c r="Z34" s="16">
        <v>225.9</v>
      </c>
      <c r="AA34" s="16">
        <v>221.7</v>
      </c>
      <c r="AB34" s="17">
        <f>SUM(P34:AA34)</f>
        <v>2978.3999999999996</v>
      </c>
      <c r="AC34" s="17">
        <f t="shared" si="1"/>
        <v>182.59999999999945</v>
      </c>
      <c r="AD34" s="17">
        <f t="shared" si="2"/>
        <v>6.5312254095428655</v>
      </c>
      <c r="AE34" s="12"/>
    </row>
    <row r="35" spans="2:31" ht="18" customHeight="1">
      <c r="B35" s="19" t="s">
        <v>31</v>
      </c>
      <c r="C35" s="16">
        <v>42.7</v>
      </c>
      <c r="D35" s="16">
        <v>0.4</v>
      </c>
      <c r="E35" s="16">
        <v>0.4</v>
      </c>
      <c r="F35" s="16">
        <v>0.3</v>
      </c>
      <c r="G35" s="16">
        <v>0.2</v>
      </c>
      <c r="H35" s="16">
        <v>0.2</v>
      </c>
      <c r="I35" s="16">
        <v>0.4</v>
      </c>
      <c r="J35" s="16">
        <v>0.4</v>
      </c>
      <c r="K35" s="16">
        <v>0.4</v>
      </c>
      <c r="L35" s="16">
        <v>0.1</v>
      </c>
      <c r="M35" s="16">
        <v>2.1</v>
      </c>
      <c r="N35" s="16">
        <v>0.7</v>
      </c>
      <c r="O35" s="17">
        <f t="shared" si="12"/>
        <v>48.300000000000004</v>
      </c>
      <c r="P35" s="16">
        <v>0</v>
      </c>
      <c r="Q35" s="16">
        <v>1.7</v>
      </c>
      <c r="R35" s="16">
        <v>0.3</v>
      </c>
      <c r="S35" s="16">
        <v>0.1</v>
      </c>
      <c r="T35" s="16">
        <v>0.2</v>
      </c>
      <c r="U35" s="16">
        <v>0.1</v>
      </c>
      <c r="V35" s="16">
        <v>0.7</v>
      </c>
      <c r="W35" s="16">
        <v>0.2</v>
      </c>
      <c r="X35" s="16">
        <v>0.5</v>
      </c>
      <c r="Y35" s="16">
        <v>0.5</v>
      </c>
      <c r="Z35" s="16">
        <v>0.6</v>
      </c>
      <c r="AA35" s="16">
        <v>0.8</v>
      </c>
      <c r="AB35" s="17">
        <f>SUM(P35:AA35)</f>
        <v>5.7</v>
      </c>
      <c r="AC35" s="17">
        <f t="shared" si="1"/>
        <v>-42.6</v>
      </c>
      <c r="AD35" s="17">
        <f t="shared" si="2"/>
        <v>-88.198757763975152</v>
      </c>
      <c r="AE35" s="12"/>
    </row>
    <row r="36" spans="2:31" ht="18.75" customHeight="1">
      <c r="B36" s="15" t="s">
        <v>45</v>
      </c>
      <c r="C36" s="16">
        <f t="shared" ref="C36:N36" si="15">ROUND(SUM(C37:C41),1)</f>
        <v>97.2</v>
      </c>
      <c r="D36" s="16">
        <f t="shared" si="15"/>
        <v>96.4</v>
      </c>
      <c r="E36" s="16">
        <f t="shared" si="15"/>
        <v>85.8</v>
      </c>
      <c r="F36" s="16">
        <f t="shared" si="15"/>
        <v>88.7</v>
      </c>
      <c r="G36" s="16">
        <f t="shared" si="15"/>
        <v>89</v>
      </c>
      <c r="H36" s="16">
        <f t="shared" si="15"/>
        <v>96.4</v>
      </c>
      <c r="I36" s="16">
        <f t="shared" si="15"/>
        <v>119.4</v>
      </c>
      <c r="J36" s="16">
        <f t="shared" si="15"/>
        <v>98.7</v>
      </c>
      <c r="K36" s="16">
        <f t="shared" si="15"/>
        <v>239.1</v>
      </c>
      <c r="L36" s="16">
        <f t="shared" si="15"/>
        <v>278.2</v>
      </c>
      <c r="M36" s="16">
        <f t="shared" si="15"/>
        <v>281.60000000000002</v>
      </c>
      <c r="N36" s="16">
        <f t="shared" si="15"/>
        <v>451.8</v>
      </c>
      <c r="O36" s="16">
        <f>SUM(O37:O41)</f>
        <v>2022.3000000000002</v>
      </c>
      <c r="P36" s="16">
        <f t="shared" ref="P36:AB36" si="16">ROUND(SUM(P37:P41),1)</f>
        <v>121.7</v>
      </c>
      <c r="Q36" s="16">
        <f t="shared" si="16"/>
        <v>133.69999999999999</v>
      </c>
      <c r="R36" s="16">
        <f t="shared" si="16"/>
        <v>194.9</v>
      </c>
      <c r="S36" s="16">
        <f t="shared" si="16"/>
        <v>85.7</v>
      </c>
      <c r="T36" s="16">
        <f t="shared" si="16"/>
        <v>102.9</v>
      </c>
      <c r="U36" s="16">
        <f t="shared" si="16"/>
        <v>91.1</v>
      </c>
      <c r="V36" s="16">
        <f t="shared" si="16"/>
        <v>90.9</v>
      </c>
      <c r="W36" s="16">
        <f t="shared" si="16"/>
        <v>118</v>
      </c>
      <c r="X36" s="16">
        <f t="shared" si="16"/>
        <v>288.3</v>
      </c>
      <c r="Y36" s="16">
        <f t="shared" si="16"/>
        <v>276.39999999999998</v>
      </c>
      <c r="Z36" s="16">
        <f t="shared" si="16"/>
        <v>478.4</v>
      </c>
      <c r="AA36" s="16">
        <f t="shared" si="16"/>
        <v>282.60000000000002</v>
      </c>
      <c r="AB36" s="16">
        <f t="shared" si="16"/>
        <v>2264.6</v>
      </c>
      <c r="AC36" s="16">
        <f t="shared" si="1"/>
        <v>242.29999999999973</v>
      </c>
      <c r="AD36" s="16">
        <f t="shared" si="2"/>
        <v>11.981407308510098</v>
      </c>
      <c r="AE36" s="12"/>
    </row>
    <row r="37" spans="2:31" ht="18" customHeight="1">
      <c r="B37" s="19" t="s">
        <v>46</v>
      </c>
      <c r="C37" s="16">
        <v>32.799999999999997</v>
      </c>
      <c r="D37" s="16">
        <v>24.5</v>
      </c>
      <c r="E37" s="16">
        <v>20.2</v>
      </c>
      <c r="F37" s="16">
        <v>20.8</v>
      </c>
      <c r="G37" s="16">
        <v>17.899999999999999</v>
      </c>
      <c r="H37" s="16">
        <v>22</v>
      </c>
      <c r="I37" s="16">
        <v>27.3</v>
      </c>
      <c r="J37" s="16">
        <v>20.5</v>
      </c>
      <c r="K37" s="16">
        <v>168.5</v>
      </c>
      <c r="L37" s="16">
        <v>207.1</v>
      </c>
      <c r="M37" s="16">
        <v>215.6</v>
      </c>
      <c r="N37" s="16">
        <v>406.1</v>
      </c>
      <c r="O37" s="17">
        <f t="shared" ref="O37:O42" si="17">SUM(C37:N37)</f>
        <v>1183.3000000000002</v>
      </c>
      <c r="P37" s="16">
        <v>29.5</v>
      </c>
      <c r="Q37" s="16">
        <v>22.2</v>
      </c>
      <c r="R37" s="16">
        <v>26.4</v>
      </c>
      <c r="S37" s="16">
        <v>23.1</v>
      </c>
      <c r="T37" s="16">
        <v>16.899999999999999</v>
      </c>
      <c r="U37" s="16">
        <v>15.5</v>
      </c>
      <c r="V37" s="16">
        <v>15.4</v>
      </c>
      <c r="W37" s="16">
        <v>28.4</v>
      </c>
      <c r="X37" s="16">
        <v>223.3</v>
      </c>
      <c r="Y37" s="16">
        <v>204.8</v>
      </c>
      <c r="Z37" s="16">
        <v>411.2</v>
      </c>
      <c r="AA37" s="16">
        <v>208</v>
      </c>
      <c r="AB37" s="17">
        <f>SUM(P37:AA37)</f>
        <v>1224.7</v>
      </c>
      <c r="AC37" s="17">
        <f t="shared" si="1"/>
        <v>41.399999999999864</v>
      </c>
      <c r="AD37" s="17">
        <f t="shared" si="2"/>
        <v>3.4986901039465779</v>
      </c>
      <c r="AE37" s="12"/>
    </row>
    <row r="38" spans="2:31" ht="18" customHeight="1">
      <c r="B38" s="19" t="s">
        <v>47</v>
      </c>
      <c r="C38" s="16">
        <v>16.5</v>
      </c>
      <c r="D38" s="16">
        <v>18.7</v>
      </c>
      <c r="E38" s="16">
        <v>15.3</v>
      </c>
      <c r="F38" s="16">
        <v>15.5</v>
      </c>
      <c r="G38" s="16">
        <v>16.899999999999999</v>
      </c>
      <c r="H38" s="16">
        <v>17.2</v>
      </c>
      <c r="I38" s="16">
        <v>29.3</v>
      </c>
      <c r="J38" s="16">
        <v>25.4</v>
      </c>
      <c r="K38" s="16">
        <v>20.5</v>
      </c>
      <c r="L38" s="16">
        <v>19.2</v>
      </c>
      <c r="M38" s="16">
        <v>19.600000000000001</v>
      </c>
      <c r="N38" s="16">
        <v>0</v>
      </c>
      <c r="O38" s="17">
        <f t="shared" si="17"/>
        <v>214.1</v>
      </c>
      <c r="P38" s="16">
        <v>36.799999999999997</v>
      </c>
      <c r="Q38" s="16">
        <v>62.3</v>
      </c>
      <c r="R38" s="16">
        <v>105.3</v>
      </c>
      <c r="S38" s="16">
        <v>0</v>
      </c>
      <c r="T38" s="16">
        <v>21</v>
      </c>
      <c r="U38" s="16">
        <v>14.8</v>
      </c>
      <c r="V38" s="16">
        <v>21</v>
      </c>
      <c r="W38" s="16">
        <v>28.4</v>
      </c>
      <c r="X38" s="16">
        <v>8.6999999999999993</v>
      </c>
      <c r="Y38" s="16">
        <v>15.6</v>
      </c>
      <c r="Z38" s="16">
        <v>15.9</v>
      </c>
      <c r="AA38" s="16">
        <v>16.100000000000001</v>
      </c>
      <c r="AB38" s="17">
        <f>SUM(P38:AA38)</f>
        <v>345.9</v>
      </c>
      <c r="AC38" s="17">
        <f t="shared" si="1"/>
        <v>131.79999999999998</v>
      </c>
      <c r="AD38" s="17">
        <f t="shared" si="2"/>
        <v>61.560018682858477</v>
      </c>
      <c r="AE38" s="12"/>
    </row>
    <row r="39" spans="2:31" ht="18" customHeight="1">
      <c r="B39" s="19" t="s">
        <v>48</v>
      </c>
      <c r="C39" s="16">
        <v>13.2</v>
      </c>
      <c r="D39" s="16">
        <v>17</v>
      </c>
      <c r="E39" s="16">
        <v>13.6</v>
      </c>
      <c r="F39" s="16">
        <v>12.5</v>
      </c>
      <c r="G39" s="16">
        <v>18.399999999999999</v>
      </c>
      <c r="H39" s="16">
        <v>19.899999999999999</v>
      </c>
      <c r="I39" s="16">
        <v>25.1</v>
      </c>
      <c r="J39" s="16">
        <v>14.7</v>
      </c>
      <c r="K39" s="16">
        <v>13.8</v>
      </c>
      <c r="L39" s="16">
        <v>16.5</v>
      </c>
      <c r="M39" s="16">
        <v>11.4</v>
      </c>
      <c r="N39" s="16">
        <v>10.4</v>
      </c>
      <c r="O39" s="17">
        <f t="shared" si="17"/>
        <v>186.5</v>
      </c>
      <c r="P39" s="16">
        <v>19.600000000000001</v>
      </c>
      <c r="Q39" s="16">
        <v>10.4</v>
      </c>
      <c r="R39" s="16">
        <v>23.5</v>
      </c>
      <c r="S39" s="16">
        <v>22.5</v>
      </c>
      <c r="T39" s="16">
        <v>21.1</v>
      </c>
      <c r="U39" s="16">
        <v>22.4</v>
      </c>
      <c r="V39" s="16">
        <v>11.6</v>
      </c>
      <c r="W39" s="16">
        <v>18.8</v>
      </c>
      <c r="X39" s="16">
        <v>14.5</v>
      </c>
      <c r="Y39" s="16">
        <v>14.2</v>
      </c>
      <c r="Z39" s="21">
        <v>7.8</v>
      </c>
      <c r="AA39" s="21">
        <v>12.6</v>
      </c>
      <c r="AB39" s="17">
        <f>SUM(P39:AA39)</f>
        <v>199</v>
      </c>
      <c r="AC39" s="17">
        <f t="shared" si="1"/>
        <v>12.5</v>
      </c>
      <c r="AD39" s="17">
        <f t="shared" si="2"/>
        <v>6.7024128686327078</v>
      </c>
      <c r="AE39" s="12"/>
    </row>
    <row r="40" spans="2:31" ht="18" customHeight="1">
      <c r="B40" s="19" t="s">
        <v>49</v>
      </c>
      <c r="C40" s="16">
        <v>31.1</v>
      </c>
      <c r="D40" s="16">
        <v>32.200000000000003</v>
      </c>
      <c r="E40" s="16">
        <v>32.9</v>
      </c>
      <c r="F40" s="16">
        <v>34.4</v>
      </c>
      <c r="G40" s="16">
        <v>32.299999999999997</v>
      </c>
      <c r="H40" s="16">
        <v>33.299999999999997</v>
      </c>
      <c r="I40" s="16">
        <v>32.1</v>
      </c>
      <c r="J40" s="16">
        <v>33.1</v>
      </c>
      <c r="K40" s="16">
        <v>30.9</v>
      </c>
      <c r="L40" s="16">
        <v>30.9</v>
      </c>
      <c r="M40" s="16">
        <v>31.2</v>
      </c>
      <c r="N40" s="16">
        <v>30.6</v>
      </c>
      <c r="O40" s="17">
        <f t="shared" si="17"/>
        <v>384.99999999999994</v>
      </c>
      <c r="P40" s="16">
        <v>32.200000000000003</v>
      </c>
      <c r="Q40" s="16">
        <v>34.9</v>
      </c>
      <c r="R40" s="16">
        <v>32.700000000000003</v>
      </c>
      <c r="S40" s="16">
        <v>33.799999999999997</v>
      </c>
      <c r="T40" s="16">
        <v>37.4</v>
      </c>
      <c r="U40" s="16">
        <v>32.5</v>
      </c>
      <c r="V40" s="16">
        <v>35.1</v>
      </c>
      <c r="W40" s="16">
        <v>33.299999999999997</v>
      </c>
      <c r="X40" s="16">
        <v>34.5</v>
      </c>
      <c r="Y40" s="16">
        <v>33.9</v>
      </c>
      <c r="Z40" s="16">
        <v>32.1</v>
      </c>
      <c r="AA40" s="16">
        <v>36.700000000000003</v>
      </c>
      <c r="AB40" s="17">
        <f>SUM(P40:AA40)</f>
        <v>409.09999999999997</v>
      </c>
      <c r="AC40" s="17">
        <f t="shared" si="1"/>
        <v>24.100000000000023</v>
      </c>
      <c r="AD40" s="17">
        <f t="shared" si="2"/>
        <v>6.2597402597402665</v>
      </c>
      <c r="AE40" s="12"/>
    </row>
    <row r="41" spans="2:31" ht="18" customHeight="1">
      <c r="B41" s="19" t="s">
        <v>31</v>
      </c>
      <c r="C41" s="16">
        <v>3.6</v>
      </c>
      <c r="D41" s="16">
        <v>4</v>
      </c>
      <c r="E41" s="16">
        <v>3.8</v>
      </c>
      <c r="F41" s="16">
        <v>5.5</v>
      </c>
      <c r="G41" s="16">
        <v>3.5</v>
      </c>
      <c r="H41" s="16">
        <v>4</v>
      </c>
      <c r="I41" s="16">
        <v>5.6</v>
      </c>
      <c r="J41" s="16">
        <v>5</v>
      </c>
      <c r="K41" s="16">
        <v>5.4</v>
      </c>
      <c r="L41" s="16">
        <v>4.5</v>
      </c>
      <c r="M41" s="16">
        <v>3.8</v>
      </c>
      <c r="N41" s="16">
        <v>4.7</v>
      </c>
      <c r="O41" s="17">
        <f t="shared" si="17"/>
        <v>53.4</v>
      </c>
      <c r="P41" s="16">
        <v>3.6</v>
      </c>
      <c r="Q41" s="16">
        <v>3.9</v>
      </c>
      <c r="R41" s="16">
        <v>7</v>
      </c>
      <c r="S41" s="16">
        <v>6.3</v>
      </c>
      <c r="T41" s="16">
        <v>6.5</v>
      </c>
      <c r="U41" s="16">
        <v>5.9</v>
      </c>
      <c r="V41" s="16">
        <v>7.8</v>
      </c>
      <c r="W41" s="16">
        <v>9.1</v>
      </c>
      <c r="X41" s="16">
        <v>7.3</v>
      </c>
      <c r="Y41" s="16">
        <v>7.9</v>
      </c>
      <c r="Z41" s="16">
        <v>11.4</v>
      </c>
      <c r="AA41" s="16">
        <v>9.1999999999999993</v>
      </c>
      <c r="AB41" s="17">
        <f>SUM(P41:AA41)</f>
        <v>85.9</v>
      </c>
      <c r="AC41" s="17">
        <f t="shared" si="1"/>
        <v>32.500000000000007</v>
      </c>
      <c r="AD41" s="17">
        <f t="shared" si="2"/>
        <v>60.861423220973798</v>
      </c>
      <c r="AE41" s="12"/>
    </row>
    <row r="42" spans="2:31" ht="20.25" customHeight="1">
      <c r="B42" s="13" t="s">
        <v>50</v>
      </c>
      <c r="C42" s="14">
        <f t="shared" ref="C42:N42" si="18">ROUND(+C43+C46+C47,1)</f>
        <v>2071.6999999999998</v>
      </c>
      <c r="D42" s="14">
        <f t="shared" si="18"/>
        <v>1949.2</v>
      </c>
      <c r="E42" s="14">
        <f t="shared" si="18"/>
        <v>1940.7</v>
      </c>
      <c r="F42" s="14">
        <f t="shared" si="18"/>
        <v>2145.9</v>
      </c>
      <c r="G42" s="14">
        <f t="shared" si="18"/>
        <v>2093.8000000000002</v>
      </c>
      <c r="H42" s="14">
        <f t="shared" si="18"/>
        <v>2149.6999999999998</v>
      </c>
      <c r="I42" s="14">
        <f t="shared" si="18"/>
        <v>2056</v>
      </c>
      <c r="J42" s="14">
        <f t="shared" si="18"/>
        <v>1967.5</v>
      </c>
      <c r="K42" s="14">
        <f t="shared" si="18"/>
        <v>1958</v>
      </c>
      <c r="L42" s="14">
        <f t="shared" si="18"/>
        <v>2101.8000000000002</v>
      </c>
      <c r="M42" s="14">
        <f t="shared" si="18"/>
        <v>1893.3</v>
      </c>
      <c r="N42" s="14">
        <f t="shared" si="18"/>
        <v>2502.3000000000002</v>
      </c>
      <c r="O42" s="14">
        <f t="shared" si="17"/>
        <v>24829.899999999998</v>
      </c>
      <c r="P42" s="14">
        <f t="shared" ref="P42:AB42" si="19">ROUND(+P43+P46+P47,1)</f>
        <v>1660.3</v>
      </c>
      <c r="Q42" s="14">
        <f t="shared" si="19"/>
        <v>1724.8</v>
      </c>
      <c r="R42" s="14">
        <f t="shared" si="19"/>
        <v>1963.9</v>
      </c>
      <c r="S42" s="14">
        <f t="shared" si="19"/>
        <v>1817.3</v>
      </c>
      <c r="T42" s="14">
        <f t="shared" si="19"/>
        <v>1738</v>
      </c>
      <c r="U42" s="14">
        <f t="shared" si="19"/>
        <v>1806.8</v>
      </c>
      <c r="V42" s="14">
        <f t="shared" si="19"/>
        <v>1772.8</v>
      </c>
      <c r="W42" s="14">
        <f t="shared" si="19"/>
        <v>1810.3</v>
      </c>
      <c r="X42" s="14">
        <f t="shared" si="19"/>
        <v>1661.7</v>
      </c>
      <c r="Y42" s="14">
        <f t="shared" si="19"/>
        <v>1908.4</v>
      </c>
      <c r="Z42" s="14">
        <f t="shared" si="19"/>
        <v>1939</v>
      </c>
      <c r="AA42" s="14">
        <f t="shared" si="19"/>
        <v>2138.9</v>
      </c>
      <c r="AB42" s="14">
        <f t="shared" si="19"/>
        <v>21942.2</v>
      </c>
      <c r="AC42" s="14">
        <f t="shared" si="1"/>
        <v>-2887.6999999999971</v>
      </c>
      <c r="AD42" s="14">
        <f t="shared" si="2"/>
        <v>-11.629930044019499</v>
      </c>
      <c r="AE42" s="12"/>
    </row>
    <row r="43" spans="2:31" ht="19.5" customHeight="1">
      <c r="B43" s="15" t="s">
        <v>51</v>
      </c>
      <c r="C43" s="16">
        <f t="shared" ref="C43:N43" si="20">ROUND(SUM(C44:C45),1)</f>
        <v>1724.4</v>
      </c>
      <c r="D43" s="16">
        <f t="shared" si="20"/>
        <v>1590.8</v>
      </c>
      <c r="E43" s="16">
        <f t="shared" si="20"/>
        <v>1590.7</v>
      </c>
      <c r="F43" s="16">
        <f t="shared" si="20"/>
        <v>1785.4</v>
      </c>
      <c r="G43" s="16">
        <f t="shared" si="20"/>
        <v>1803.9</v>
      </c>
      <c r="H43" s="16">
        <f t="shared" si="20"/>
        <v>1875.3</v>
      </c>
      <c r="I43" s="16">
        <f t="shared" si="20"/>
        <v>1772.8</v>
      </c>
      <c r="J43" s="16">
        <f t="shared" si="20"/>
        <v>1622.7</v>
      </c>
      <c r="K43" s="16">
        <f t="shared" si="20"/>
        <v>1586.1</v>
      </c>
      <c r="L43" s="16">
        <f t="shared" si="20"/>
        <v>1878.8</v>
      </c>
      <c r="M43" s="16">
        <f t="shared" si="20"/>
        <v>1700.8</v>
      </c>
      <c r="N43" s="16">
        <f t="shared" si="20"/>
        <v>2250.1</v>
      </c>
      <c r="O43" s="16">
        <f>SUM(O44:O45)</f>
        <v>21181.8</v>
      </c>
      <c r="P43" s="16">
        <f t="shared" ref="P43:AB43" si="21">ROUND(SUM(P44:P45),1)</f>
        <v>1330.5</v>
      </c>
      <c r="Q43" s="16">
        <f t="shared" si="21"/>
        <v>1370.7</v>
      </c>
      <c r="R43" s="16">
        <f t="shared" si="21"/>
        <v>1610.7</v>
      </c>
      <c r="S43" s="16">
        <f t="shared" si="21"/>
        <v>1449.2</v>
      </c>
      <c r="T43" s="16">
        <f t="shared" si="21"/>
        <v>1437.7</v>
      </c>
      <c r="U43" s="16">
        <f t="shared" si="21"/>
        <v>1530</v>
      </c>
      <c r="V43" s="16">
        <f t="shared" si="21"/>
        <v>1473.2</v>
      </c>
      <c r="W43" s="16">
        <f t="shared" si="21"/>
        <v>1455.4</v>
      </c>
      <c r="X43" s="16">
        <f t="shared" si="21"/>
        <v>1358.9</v>
      </c>
      <c r="Y43" s="16">
        <f t="shared" si="21"/>
        <v>1690</v>
      </c>
      <c r="Z43" s="16">
        <f t="shared" si="21"/>
        <v>1706.9</v>
      </c>
      <c r="AA43" s="16">
        <f t="shared" si="21"/>
        <v>1880.2</v>
      </c>
      <c r="AB43" s="16">
        <f t="shared" si="21"/>
        <v>18293.400000000001</v>
      </c>
      <c r="AC43" s="16">
        <f t="shared" si="1"/>
        <v>-2888.3999999999978</v>
      </c>
      <c r="AD43" s="16">
        <f t="shared" si="2"/>
        <v>-13.636234880888301</v>
      </c>
      <c r="AE43" s="18"/>
    </row>
    <row r="44" spans="2:31" ht="18" customHeight="1">
      <c r="B44" s="19" t="s">
        <v>52</v>
      </c>
      <c r="C44" s="16">
        <v>1721</v>
      </c>
      <c r="D44" s="16">
        <v>1590.5</v>
      </c>
      <c r="E44" s="16">
        <v>1585.1</v>
      </c>
      <c r="F44" s="16">
        <v>1778.8</v>
      </c>
      <c r="G44" s="16">
        <v>1803.6</v>
      </c>
      <c r="H44" s="16">
        <v>1870.3</v>
      </c>
      <c r="I44" s="16">
        <v>1772.5</v>
      </c>
      <c r="J44" s="16">
        <v>1618.1</v>
      </c>
      <c r="K44" s="16">
        <v>1578.1</v>
      </c>
      <c r="L44" s="16">
        <v>1875.3</v>
      </c>
      <c r="M44" s="16">
        <v>1700.7</v>
      </c>
      <c r="N44" s="16">
        <v>2246.6</v>
      </c>
      <c r="O44" s="16">
        <f>SUM(C44:N44)</f>
        <v>21140.6</v>
      </c>
      <c r="P44" s="16">
        <v>1330.4</v>
      </c>
      <c r="Q44" s="16">
        <v>1365.5</v>
      </c>
      <c r="R44" s="16">
        <v>1605.7</v>
      </c>
      <c r="S44" s="16">
        <v>1449</v>
      </c>
      <c r="T44" s="16">
        <v>1435.1</v>
      </c>
      <c r="U44" s="16">
        <v>1525.8</v>
      </c>
      <c r="V44" s="16">
        <v>1471</v>
      </c>
      <c r="W44" s="16">
        <v>1449.9</v>
      </c>
      <c r="X44" s="16">
        <v>1358.7</v>
      </c>
      <c r="Y44" s="16">
        <v>1686.5</v>
      </c>
      <c r="Z44" s="16">
        <v>1706.8</v>
      </c>
      <c r="AA44" s="16">
        <v>1880</v>
      </c>
      <c r="AB44" s="17">
        <f>SUM(P44:AA44)</f>
        <v>18264.400000000001</v>
      </c>
      <c r="AC44" s="17">
        <f t="shared" si="1"/>
        <v>-2876.1999999999971</v>
      </c>
      <c r="AD44" s="17">
        <f t="shared" si="2"/>
        <v>-13.60510108511583</v>
      </c>
      <c r="AE44" s="20"/>
    </row>
    <row r="45" spans="2:31" ht="18" customHeight="1">
      <c r="B45" s="19" t="s">
        <v>31</v>
      </c>
      <c r="C45" s="16">
        <v>3.4</v>
      </c>
      <c r="D45" s="16">
        <v>0.3</v>
      </c>
      <c r="E45" s="16">
        <v>5.6</v>
      </c>
      <c r="F45" s="16">
        <v>6.6</v>
      </c>
      <c r="G45" s="16">
        <v>0.3</v>
      </c>
      <c r="H45" s="16">
        <v>5</v>
      </c>
      <c r="I45" s="16">
        <v>0.3</v>
      </c>
      <c r="J45" s="16">
        <v>4.5999999999999996</v>
      </c>
      <c r="K45" s="16">
        <v>8</v>
      </c>
      <c r="L45" s="16">
        <v>3.5</v>
      </c>
      <c r="M45" s="16">
        <v>0.1</v>
      </c>
      <c r="N45" s="16">
        <v>3.5</v>
      </c>
      <c r="O45" s="16">
        <f>SUM(C45:N45)</f>
        <v>41.2</v>
      </c>
      <c r="P45" s="16">
        <v>0.1</v>
      </c>
      <c r="Q45" s="16">
        <v>5.2</v>
      </c>
      <c r="R45" s="16">
        <v>5</v>
      </c>
      <c r="S45" s="16">
        <v>0.2</v>
      </c>
      <c r="T45" s="16">
        <v>2.6</v>
      </c>
      <c r="U45" s="16">
        <v>4.2</v>
      </c>
      <c r="V45" s="16">
        <v>2.2000000000000002</v>
      </c>
      <c r="W45" s="16">
        <v>5.5</v>
      </c>
      <c r="X45" s="16">
        <v>0.2</v>
      </c>
      <c r="Y45" s="16">
        <v>3.5</v>
      </c>
      <c r="Z45" s="16">
        <v>0.1</v>
      </c>
      <c r="AA45" s="16">
        <v>0.2</v>
      </c>
      <c r="AB45" s="17">
        <f>SUM(P45:AA45)</f>
        <v>29</v>
      </c>
      <c r="AC45" s="17">
        <f t="shared" si="1"/>
        <v>-12.200000000000003</v>
      </c>
      <c r="AD45" s="17">
        <f t="shared" si="2"/>
        <v>-29.611650485436897</v>
      </c>
      <c r="AE45" s="20"/>
    </row>
    <row r="46" spans="2:31" ht="18.75" customHeight="1">
      <c r="B46" s="15" t="s">
        <v>53</v>
      </c>
      <c r="C46" s="16">
        <v>12.5</v>
      </c>
      <c r="D46" s="16">
        <v>11.9</v>
      </c>
      <c r="E46" s="16">
        <v>9.4</v>
      </c>
      <c r="F46" s="16">
        <v>11.1</v>
      </c>
      <c r="G46" s="16">
        <v>9.9</v>
      </c>
      <c r="H46" s="16">
        <v>14.3</v>
      </c>
      <c r="I46" s="16">
        <v>5.5</v>
      </c>
      <c r="J46" s="16">
        <v>13.3</v>
      </c>
      <c r="K46" s="16">
        <v>11.5</v>
      </c>
      <c r="L46" s="16">
        <v>12.3</v>
      </c>
      <c r="M46" s="16">
        <v>7.6</v>
      </c>
      <c r="N46" s="16">
        <v>8.8000000000000007</v>
      </c>
      <c r="O46" s="17">
        <f>SUM(C46:N46)</f>
        <v>128.1</v>
      </c>
      <c r="P46" s="16">
        <v>12.7</v>
      </c>
      <c r="Q46" s="16">
        <v>13.2</v>
      </c>
      <c r="R46" s="16">
        <v>12.6</v>
      </c>
      <c r="S46" s="16">
        <v>8.9</v>
      </c>
      <c r="T46" s="16">
        <v>12.5</v>
      </c>
      <c r="U46" s="16">
        <v>7.9</v>
      </c>
      <c r="V46" s="16">
        <v>12.5</v>
      </c>
      <c r="W46" s="16">
        <v>10.5</v>
      </c>
      <c r="X46" s="16">
        <v>8.9</v>
      </c>
      <c r="Y46" s="16">
        <v>11.426234859999999</v>
      </c>
      <c r="Z46" s="16">
        <v>9.6</v>
      </c>
      <c r="AA46" s="16">
        <v>11.1</v>
      </c>
      <c r="AB46" s="17">
        <f>SUM(P46:AA46)</f>
        <v>131.82623486</v>
      </c>
      <c r="AC46" s="17">
        <f t="shared" si="1"/>
        <v>3.7262348600000053</v>
      </c>
      <c r="AD46" s="17">
        <f t="shared" si="2"/>
        <v>2.9088484465261555</v>
      </c>
      <c r="AE46" s="20"/>
    </row>
    <row r="47" spans="2:31" ht="20.25" customHeight="1">
      <c r="B47" s="15" t="s">
        <v>54</v>
      </c>
      <c r="C47" s="16">
        <f t="shared" ref="C47:N47" si="22">ROUND(SUM(C48:C51),1)</f>
        <v>334.8</v>
      </c>
      <c r="D47" s="16">
        <f t="shared" si="22"/>
        <v>346.5</v>
      </c>
      <c r="E47" s="16">
        <f t="shared" si="22"/>
        <v>340.6</v>
      </c>
      <c r="F47" s="16">
        <f t="shared" si="22"/>
        <v>349.4</v>
      </c>
      <c r="G47" s="16">
        <f t="shared" si="22"/>
        <v>280</v>
      </c>
      <c r="H47" s="16">
        <f t="shared" si="22"/>
        <v>260.10000000000002</v>
      </c>
      <c r="I47" s="16">
        <f t="shared" si="22"/>
        <v>277.7</v>
      </c>
      <c r="J47" s="16">
        <f t="shared" si="22"/>
        <v>331.5</v>
      </c>
      <c r="K47" s="16">
        <f t="shared" si="22"/>
        <v>360.4</v>
      </c>
      <c r="L47" s="16">
        <f t="shared" si="22"/>
        <v>210.7</v>
      </c>
      <c r="M47" s="16">
        <f t="shared" si="22"/>
        <v>184.9</v>
      </c>
      <c r="N47" s="16">
        <f t="shared" si="22"/>
        <v>243.4</v>
      </c>
      <c r="O47" s="16">
        <f>SUM(O48:O51)</f>
        <v>3520</v>
      </c>
      <c r="P47" s="16">
        <f t="shared" ref="P47:AB47" si="23">ROUND(SUM(P48:P51),1)</f>
        <v>317.10000000000002</v>
      </c>
      <c r="Q47" s="16">
        <f t="shared" si="23"/>
        <v>340.9</v>
      </c>
      <c r="R47" s="16">
        <f t="shared" si="23"/>
        <v>340.6</v>
      </c>
      <c r="S47" s="16">
        <f t="shared" si="23"/>
        <v>359.2</v>
      </c>
      <c r="T47" s="16">
        <f t="shared" si="23"/>
        <v>287.8</v>
      </c>
      <c r="U47" s="16">
        <f t="shared" si="23"/>
        <v>268.89999999999998</v>
      </c>
      <c r="V47" s="16">
        <f t="shared" si="23"/>
        <v>287.10000000000002</v>
      </c>
      <c r="W47" s="16">
        <f t="shared" si="23"/>
        <v>344.4</v>
      </c>
      <c r="X47" s="16">
        <f t="shared" si="23"/>
        <v>293.89999999999998</v>
      </c>
      <c r="Y47" s="16">
        <f t="shared" si="23"/>
        <v>207</v>
      </c>
      <c r="Z47" s="16">
        <f t="shared" si="23"/>
        <v>222.5</v>
      </c>
      <c r="AA47" s="16">
        <f t="shared" si="23"/>
        <v>247.6</v>
      </c>
      <c r="AB47" s="16">
        <f t="shared" si="23"/>
        <v>3517</v>
      </c>
      <c r="AC47" s="16">
        <f t="shared" si="1"/>
        <v>-3</v>
      </c>
      <c r="AD47" s="16">
        <f t="shared" si="2"/>
        <v>-8.5227272727272721E-2</v>
      </c>
      <c r="AE47" s="18"/>
    </row>
    <row r="48" spans="2:31" ht="19.5" customHeight="1">
      <c r="B48" s="19" t="s">
        <v>55</v>
      </c>
      <c r="C48" s="16">
        <v>5.7</v>
      </c>
      <c r="D48" s="16">
        <v>11.7</v>
      </c>
      <c r="E48" s="16">
        <v>0</v>
      </c>
      <c r="F48" s="16">
        <v>12</v>
      </c>
      <c r="G48" s="16">
        <v>12.7</v>
      </c>
      <c r="H48" s="16">
        <v>5.9</v>
      </c>
      <c r="I48" s="16">
        <v>7.8</v>
      </c>
      <c r="J48" s="16">
        <v>9.6999999999999993</v>
      </c>
      <c r="K48" s="16">
        <v>81.599999999999994</v>
      </c>
      <c r="L48" s="16">
        <v>18.100000000000001</v>
      </c>
      <c r="M48" s="16">
        <v>0.6</v>
      </c>
      <c r="N48" s="16">
        <v>21.2</v>
      </c>
      <c r="O48" s="16">
        <f t="shared" ref="O48:O53" si="24">SUM(C48:N48)</f>
        <v>186.99999999999994</v>
      </c>
      <c r="P48" s="16">
        <v>4</v>
      </c>
      <c r="Q48" s="16">
        <v>4.2</v>
      </c>
      <c r="R48" s="16">
        <v>2.9</v>
      </c>
      <c r="S48" s="16">
        <v>5.7</v>
      </c>
      <c r="T48" s="16">
        <v>3.8</v>
      </c>
      <c r="U48" s="16">
        <v>4.7</v>
      </c>
      <c r="V48" s="16">
        <v>2.2999999999999998</v>
      </c>
      <c r="W48" s="16">
        <v>2.2999999999999998</v>
      </c>
      <c r="X48" s="16">
        <v>4.5999999999999996</v>
      </c>
      <c r="Y48" s="16">
        <v>2.2000000000000002</v>
      </c>
      <c r="Z48" s="16">
        <v>2.2000000000000002</v>
      </c>
      <c r="AA48" s="16">
        <v>5.7</v>
      </c>
      <c r="AB48" s="17">
        <f t="shared" ref="AB48:AB53" si="25">SUM(P48:AA48)</f>
        <v>44.600000000000009</v>
      </c>
      <c r="AC48" s="17">
        <f t="shared" si="1"/>
        <v>-142.39999999999992</v>
      </c>
      <c r="AD48" s="17">
        <f t="shared" si="2"/>
        <v>-76.149732620320833</v>
      </c>
      <c r="AE48" s="12"/>
    </row>
    <row r="49" spans="2:31" ht="18" customHeight="1">
      <c r="B49" s="19" t="s">
        <v>56</v>
      </c>
      <c r="C49" s="16">
        <v>305.3</v>
      </c>
      <c r="D49" s="16">
        <v>315.2</v>
      </c>
      <c r="E49" s="16">
        <v>320.3</v>
      </c>
      <c r="F49" s="16">
        <v>316</v>
      </c>
      <c r="G49" s="16">
        <v>245.3</v>
      </c>
      <c r="H49" s="16">
        <v>226.7</v>
      </c>
      <c r="I49" s="16">
        <v>247.9</v>
      </c>
      <c r="J49" s="16">
        <v>300.2</v>
      </c>
      <c r="K49" s="16">
        <v>259.60000000000002</v>
      </c>
      <c r="L49" s="16">
        <v>168.6</v>
      </c>
      <c r="M49" s="16">
        <v>164.4</v>
      </c>
      <c r="N49" s="16">
        <v>203.7</v>
      </c>
      <c r="O49" s="16">
        <f t="shared" si="24"/>
        <v>3073.2</v>
      </c>
      <c r="P49" s="16">
        <v>292.60000000000002</v>
      </c>
      <c r="Q49" s="16">
        <v>319.2</v>
      </c>
      <c r="R49" s="16">
        <v>316.39999999999998</v>
      </c>
      <c r="S49" s="16">
        <v>323.10000000000002</v>
      </c>
      <c r="T49" s="16">
        <v>265.8</v>
      </c>
      <c r="U49" s="16">
        <v>244.3</v>
      </c>
      <c r="V49" s="16">
        <v>263.10000000000002</v>
      </c>
      <c r="W49" s="16">
        <v>321</v>
      </c>
      <c r="X49" s="16">
        <v>267.39999999999998</v>
      </c>
      <c r="Y49" s="16">
        <v>184.9</v>
      </c>
      <c r="Z49" s="16">
        <v>202.4</v>
      </c>
      <c r="AA49" s="16">
        <v>222.1</v>
      </c>
      <c r="AB49" s="17">
        <f t="shared" si="25"/>
        <v>3222.3</v>
      </c>
      <c r="AC49" s="17">
        <f t="shared" si="1"/>
        <v>149.10000000000036</v>
      </c>
      <c r="AD49" s="17">
        <f t="shared" si="2"/>
        <v>4.8516204607575286</v>
      </c>
      <c r="AE49" s="12"/>
    </row>
    <row r="50" spans="2:31" ht="18" customHeight="1">
      <c r="B50" s="19" t="s">
        <v>57</v>
      </c>
      <c r="C50" s="16">
        <v>13.5</v>
      </c>
      <c r="D50" s="16">
        <v>12.1</v>
      </c>
      <c r="E50" s="16">
        <v>11.8</v>
      </c>
      <c r="F50" s="16">
        <v>13.5</v>
      </c>
      <c r="G50" s="16">
        <v>11.1</v>
      </c>
      <c r="H50" s="16">
        <v>13.4</v>
      </c>
      <c r="I50" s="16">
        <v>13.6</v>
      </c>
      <c r="J50" s="16">
        <v>11.5</v>
      </c>
      <c r="K50" s="16">
        <v>11.1</v>
      </c>
      <c r="L50" s="16">
        <v>12.4</v>
      </c>
      <c r="M50" s="16">
        <v>9.9</v>
      </c>
      <c r="N50" s="16">
        <v>9</v>
      </c>
      <c r="O50" s="16">
        <f t="shared" si="24"/>
        <v>142.9</v>
      </c>
      <c r="P50" s="16">
        <v>10.9</v>
      </c>
      <c r="Q50" s="16">
        <v>11.1</v>
      </c>
      <c r="R50" s="16">
        <v>13.3</v>
      </c>
      <c r="S50" s="16">
        <v>11.5</v>
      </c>
      <c r="T50" s="16">
        <v>11</v>
      </c>
      <c r="U50" s="16">
        <v>12.1</v>
      </c>
      <c r="V50" s="16">
        <v>12.8</v>
      </c>
      <c r="W50" s="16">
        <v>12</v>
      </c>
      <c r="X50" s="16">
        <v>12.6</v>
      </c>
      <c r="Y50" s="16">
        <v>11.5</v>
      </c>
      <c r="Z50" s="16">
        <v>9.6</v>
      </c>
      <c r="AA50" s="16">
        <v>10</v>
      </c>
      <c r="AB50" s="17">
        <f t="shared" si="25"/>
        <v>138.39999999999998</v>
      </c>
      <c r="AC50" s="17">
        <f t="shared" si="1"/>
        <v>-4.5000000000000284</v>
      </c>
      <c r="AD50" s="17">
        <f t="shared" si="2"/>
        <v>-3.1490552834149956</v>
      </c>
      <c r="AE50" s="12"/>
    </row>
    <row r="51" spans="2:31" ht="18" customHeight="1">
      <c r="B51" s="19" t="s">
        <v>31</v>
      </c>
      <c r="C51" s="16">
        <v>10.3</v>
      </c>
      <c r="D51" s="16">
        <v>7.5</v>
      </c>
      <c r="E51" s="16">
        <v>8.5</v>
      </c>
      <c r="F51" s="16">
        <v>7.9</v>
      </c>
      <c r="G51" s="16">
        <v>10.9</v>
      </c>
      <c r="H51" s="16">
        <v>14.1</v>
      </c>
      <c r="I51" s="16">
        <v>8.4</v>
      </c>
      <c r="J51" s="16">
        <v>10.1</v>
      </c>
      <c r="K51" s="16">
        <v>8.1</v>
      </c>
      <c r="L51" s="16">
        <v>11.6</v>
      </c>
      <c r="M51" s="16">
        <v>10</v>
      </c>
      <c r="N51" s="16">
        <v>9.5</v>
      </c>
      <c r="O51" s="16">
        <f t="shared" si="24"/>
        <v>116.89999999999999</v>
      </c>
      <c r="P51" s="16">
        <v>9.6</v>
      </c>
      <c r="Q51" s="16">
        <v>6.4</v>
      </c>
      <c r="R51" s="16">
        <v>8</v>
      </c>
      <c r="S51" s="16">
        <v>18.899999999999999</v>
      </c>
      <c r="T51" s="16">
        <v>7.2</v>
      </c>
      <c r="U51" s="16">
        <v>7.8</v>
      </c>
      <c r="V51" s="16">
        <v>8.9</v>
      </c>
      <c r="W51" s="16">
        <v>9.1</v>
      </c>
      <c r="X51" s="16">
        <v>9.3000000000000007</v>
      </c>
      <c r="Y51" s="16">
        <v>8.4</v>
      </c>
      <c r="Z51" s="16">
        <v>8.3000000000000007</v>
      </c>
      <c r="AA51" s="16">
        <v>9.8000000000000007</v>
      </c>
      <c r="AB51" s="17">
        <f t="shared" si="25"/>
        <v>111.69999999999999</v>
      </c>
      <c r="AC51" s="17">
        <f t="shared" si="1"/>
        <v>-5.2000000000000028</v>
      </c>
      <c r="AD51" s="17">
        <f t="shared" si="2"/>
        <v>-4.4482463644140315</v>
      </c>
      <c r="AE51" s="12"/>
    </row>
    <row r="52" spans="2:31" ht="24" customHeight="1">
      <c r="B52" s="13" t="s">
        <v>58</v>
      </c>
      <c r="C52" s="14">
        <v>1.3</v>
      </c>
      <c r="D52" s="14">
        <v>9.1</v>
      </c>
      <c r="E52" s="14">
        <v>1.4</v>
      </c>
      <c r="F52" s="14">
        <v>1.3</v>
      </c>
      <c r="G52" s="14">
        <v>1.2</v>
      </c>
      <c r="H52" s="14">
        <v>1.8</v>
      </c>
      <c r="I52" s="14">
        <v>1.2</v>
      </c>
      <c r="J52" s="14">
        <v>1.1000000000000001</v>
      </c>
      <c r="K52" s="14">
        <v>1.4</v>
      </c>
      <c r="L52" s="14">
        <v>3.2</v>
      </c>
      <c r="M52" s="14">
        <v>0</v>
      </c>
      <c r="N52" s="14">
        <v>0</v>
      </c>
      <c r="O52" s="11">
        <f t="shared" si="24"/>
        <v>23</v>
      </c>
      <c r="P52" s="14">
        <v>0</v>
      </c>
      <c r="Q52" s="14">
        <v>0</v>
      </c>
      <c r="R52" s="14">
        <v>0.2</v>
      </c>
      <c r="S52" s="14">
        <v>0</v>
      </c>
      <c r="T52" s="14">
        <v>0</v>
      </c>
      <c r="U52" s="14">
        <v>3.8053499999999999E-3</v>
      </c>
      <c r="V52" s="14">
        <v>0</v>
      </c>
      <c r="W52" s="14">
        <v>0</v>
      </c>
      <c r="X52" s="14">
        <v>0</v>
      </c>
      <c r="Y52" s="14">
        <v>0</v>
      </c>
      <c r="Z52" s="14">
        <v>5.0999999999999996</v>
      </c>
      <c r="AA52" s="14">
        <v>0</v>
      </c>
      <c r="AB52" s="11">
        <f t="shared" si="25"/>
        <v>5.3038053499999993</v>
      </c>
      <c r="AC52" s="11">
        <f t="shared" si="1"/>
        <v>-17.696194650000002</v>
      </c>
      <c r="AD52" s="11">
        <f t="shared" si="2"/>
        <v>-76.939976739130444</v>
      </c>
      <c r="AE52" s="20"/>
    </row>
    <row r="53" spans="2:31" ht="24" customHeight="1">
      <c r="B53" s="13" t="s">
        <v>59</v>
      </c>
      <c r="C53" s="14">
        <v>66.5</v>
      </c>
      <c r="D53" s="14">
        <v>66</v>
      </c>
      <c r="E53" s="14">
        <v>66.2</v>
      </c>
      <c r="F53" s="14">
        <v>66</v>
      </c>
      <c r="G53" s="14">
        <v>70.3</v>
      </c>
      <c r="H53" s="14">
        <v>71.7</v>
      </c>
      <c r="I53" s="14">
        <v>67.8</v>
      </c>
      <c r="J53" s="14">
        <v>69.099999999999994</v>
      </c>
      <c r="K53" s="14">
        <v>75.7</v>
      </c>
      <c r="L53" s="14">
        <v>80.2</v>
      </c>
      <c r="M53" s="14">
        <v>76.8</v>
      </c>
      <c r="N53" s="14">
        <v>83.6</v>
      </c>
      <c r="O53" s="11">
        <f t="shared" si="24"/>
        <v>859.90000000000009</v>
      </c>
      <c r="P53" s="14">
        <v>72.599999999999994</v>
      </c>
      <c r="Q53" s="14">
        <v>66.8</v>
      </c>
      <c r="R53" s="14">
        <v>88.6</v>
      </c>
      <c r="S53" s="14">
        <v>74.099999999999994</v>
      </c>
      <c r="T53" s="14">
        <v>79</v>
      </c>
      <c r="U53" s="14">
        <v>75.8</v>
      </c>
      <c r="V53" s="14">
        <v>77.599999999999994</v>
      </c>
      <c r="W53" s="14">
        <v>80.900000000000006</v>
      </c>
      <c r="X53" s="14">
        <v>91.5</v>
      </c>
      <c r="Y53" s="14">
        <v>83.5</v>
      </c>
      <c r="Z53" s="14">
        <v>83.4</v>
      </c>
      <c r="AA53" s="14">
        <v>134.80000000000001</v>
      </c>
      <c r="AB53" s="11">
        <f t="shared" si="25"/>
        <v>1008.5999999999999</v>
      </c>
      <c r="AC53" s="11">
        <f t="shared" si="1"/>
        <v>148.69999999999982</v>
      </c>
      <c r="AD53" s="11">
        <f t="shared" si="2"/>
        <v>17.292708454471427</v>
      </c>
      <c r="AE53" s="20"/>
    </row>
    <row r="54" spans="2:31" ht="28.5" customHeight="1">
      <c r="B54" s="22" t="s">
        <v>60</v>
      </c>
      <c r="C54" s="14">
        <f t="shared" ref="C54:AB54" si="26">+C55+C58</f>
        <v>884.30000000000007</v>
      </c>
      <c r="D54" s="14">
        <f t="shared" si="26"/>
        <v>510</v>
      </c>
      <c r="E54" s="14">
        <f t="shared" si="26"/>
        <v>1652</v>
      </c>
      <c r="F54" s="14">
        <f t="shared" si="26"/>
        <v>945.4</v>
      </c>
      <c r="G54" s="14">
        <f t="shared" si="26"/>
        <v>326.5</v>
      </c>
      <c r="H54" s="14">
        <f t="shared" si="26"/>
        <v>893.2</v>
      </c>
      <c r="I54" s="14">
        <f t="shared" si="26"/>
        <v>550.20000000000005</v>
      </c>
      <c r="J54" s="14">
        <f t="shared" si="26"/>
        <v>504.7</v>
      </c>
      <c r="K54" s="14">
        <f t="shared" si="26"/>
        <v>359.4</v>
      </c>
      <c r="L54" s="14">
        <f t="shared" si="26"/>
        <v>301.2</v>
      </c>
      <c r="M54" s="14">
        <f t="shared" si="26"/>
        <v>1406.5</v>
      </c>
      <c r="N54" s="14">
        <f t="shared" si="26"/>
        <v>2409.1</v>
      </c>
      <c r="O54" s="14">
        <f t="shared" si="26"/>
        <v>10742.499999999998</v>
      </c>
      <c r="P54" s="14">
        <f t="shared" si="26"/>
        <v>267.79999999999995</v>
      </c>
      <c r="Q54" s="14">
        <f t="shared" si="26"/>
        <v>578.29999999999995</v>
      </c>
      <c r="R54" s="14">
        <f t="shared" si="26"/>
        <v>369.7</v>
      </c>
      <c r="S54" s="14">
        <f t="shared" si="26"/>
        <v>311.8</v>
      </c>
      <c r="T54" s="14">
        <f t="shared" si="26"/>
        <v>288.8</v>
      </c>
      <c r="U54" s="14">
        <f t="shared" si="26"/>
        <v>273.3</v>
      </c>
      <c r="V54" s="14">
        <f t="shared" si="26"/>
        <v>452.4</v>
      </c>
      <c r="W54" s="14">
        <f t="shared" si="26"/>
        <v>296.20000000000005</v>
      </c>
      <c r="X54" s="14">
        <f t="shared" si="26"/>
        <v>414.2</v>
      </c>
      <c r="Y54" s="14">
        <f t="shared" si="26"/>
        <v>314.8</v>
      </c>
      <c r="Z54" s="14">
        <f t="shared" si="26"/>
        <v>352.1</v>
      </c>
      <c r="AA54" s="14">
        <f t="shared" si="26"/>
        <v>1910.8999999999999</v>
      </c>
      <c r="AB54" s="14">
        <f t="shared" si="26"/>
        <v>5830.2999999999993</v>
      </c>
      <c r="AC54" s="14">
        <f t="shared" si="1"/>
        <v>-4912.1999999999989</v>
      </c>
      <c r="AD54" s="14">
        <f t="shared" si="2"/>
        <v>-45.726786129858041</v>
      </c>
      <c r="AE54" s="20"/>
    </row>
    <row r="55" spans="2:31" ht="20.25" customHeight="1">
      <c r="B55" s="13" t="s">
        <v>61</v>
      </c>
      <c r="C55" s="14">
        <f t="shared" ref="C55:AB55" si="27">+C56+C57</f>
        <v>0.6</v>
      </c>
      <c r="D55" s="14">
        <f t="shared" si="27"/>
        <v>0.3</v>
      </c>
      <c r="E55" s="14">
        <f t="shared" si="27"/>
        <v>0.6</v>
      </c>
      <c r="F55" s="14">
        <f t="shared" si="27"/>
        <v>0.4</v>
      </c>
      <c r="G55" s="14">
        <f t="shared" si="27"/>
        <v>0.3</v>
      </c>
      <c r="H55" s="14">
        <f t="shared" si="27"/>
        <v>0.7</v>
      </c>
      <c r="I55" s="14">
        <f t="shared" si="27"/>
        <v>0.5</v>
      </c>
      <c r="J55" s="14">
        <f t="shared" si="27"/>
        <v>0.8</v>
      </c>
      <c r="K55" s="14">
        <f t="shared" si="27"/>
        <v>0.4</v>
      </c>
      <c r="L55" s="14">
        <f t="shared" si="27"/>
        <v>0.3</v>
      </c>
      <c r="M55" s="14">
        <f t="shared" si="27"/>
        <v>0.5</v>
      </c>
      <c r="N55" s="14">
        <f t="shared" si="27"/>
        <v>0.9</v>
      </c>
      <c r="O55" s="14">
        <f t="shared" si="27"/>
        <v>6.3</v>
      </c>
      <c r="P55" s="14">
        <f t="shared" si="27"/>
        <v>0.4</v>
      </c>
      <c r="Q55" s="14">
        <f t="shared" si="27"/>
        <v>200.3</v>
      </c>
      <c r="R55" s="14">
        <f t="shared" si="27"/>
        <v>0.5</v>
      </c>
      <c r="S55" s="14">
        <f t="shared" si="27"/>
        <v>0.5</v>
      </c>
      <c r="T55" s="14">
        <f t="shared" si="27"/>
        <v>0.6</v>
      </c>
      <c r="U55" s="14">
        <f t="shared" si="27"/>
        <v>0.3</v>
      </c>
      <c r="V55" s="14">
        <f t="shared" si="27"/>
        <v>0.7</v>
      </c>
      <c r="W55" s="14">
        <f t="shared" si="27"/>
        <v>0.6</v>
      </c>
      <c r="X55" s="14">
        <f t="shared" si="27"/>
        <v>0.7</v>
      </c>
      <c r="Y55" s="14">
        <f t="shared" si="27"/>
        <v>0.7</v>
      </c>
      <c r="Z55" s="14">
        <f t="shared" si="27"/>
        <v>0.3</v>
      </c>
      <c r="AA55" s="14">
        <f t="shared" si="27"/>
        <v>0.8</v>
      </c>
      <c r="AB55" s="14">
        <f t="shared" si="27"/>
        <v>206.4</v>
      </c>
      <c r="AC55" s="14">
        <f t="shared" si="1"/>
        <v>200.1</v>
      </c>
      <c r="AD55" s="14">
        <f t="shared" si="2"/>
        <v>3176.1904761904761</v>
      </c>
      <c r="AE55" s="12"/>
    </row>
    <row r="56" spans="2:31" ht="18" customHeight="1">
      <c r="B56" s="15" t="s">
        <v>62</v>
      </c>
      <c r="C56" s="16">
        <v>0.6</v>
      </c>
      <c r="D56" s="16">
        <v>0.3</v>
      </c>
      <c r="E56" s="16">
        <v>0.6</v>
      </c>
      <c r="F56" s="16">
        <v>0.4</v>
      </c>
      <c r="G56" s="16">
        <v>0.3</v>
      </c>
      <c r="H56" s="16">
        <v>0.7</v>
      </c>
      <c r="I56" s="16">
        <v>0.5</v>
      </c>
      <c r="J56" s="16">
        <v>0.8</v>
      </c>
      <c r="K56" s="16">
        <v>0.4</v>
      </c>
      <c r="L56" s="16">
        <v>0.3</v>
      </c>
      <c r="M56" s="16">
        <v>0.5</v>
      </c>
      <c r="N56" s="16">
        <v>0.9</v>
      </c>
      <c r="O56" s="17">
        <f>SUM(C56:N56)</f>
        <v>6.3</v>
      </c>
      <c r="P56" s="16">
        <v>0.4</v>
      </c>
      <c r="Q56" s="16">
        <v>0.3</v>
      </c>
      <c r="R56" s="16">
        <v>0.5</v>
      </c>
      <c r="S56" s="16">
        <v>0.5</v>
      </c>
      <c r="T56" s="16">
        <v>0.6</v>
      </c>
      <c r="U56" s="16">
        <v>0.3</v>
      </c>
      <c r="V56" s="16">
        <v>0.7</v>
      </c>
      <c r="W56" s="16">
        <v>0.6</v>
      </c>
      <c r="X56" s="16">
        <v>0.7</v>
      </c>
      <c r="Y56" s="16">
        <v>0.7</v>
      </c>
      <c r="Z56" s="16">
        <v>0.3</v>
      </c>
      <c r="AA56" s="16">
        <v>0.8</v>
      </c>
      <c r="AB56" s="17">
        <f>SUM(P56:AA56)</f>
        <v>6.3999999999999995</v>
      </c>
      <c r="AC56" s="17">
        <f t="shared" si="1"/>
        <v>9.9999999999999645E-2</v>
      </c>
      <c r="AD56" s="17">
        <f t="shared" si="2"/>
        <v>1.5873015873015817</v>
      </c>
      <c r="AE56" s="12"/>
    </row>
    <row r="57" spans="2:31" ht="18" customHeight="1">
      <c r="B57" s="15" t="s">
        <v>31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7">
        <f>SUM(C57:N57)</f>
        <v>0</v>
      </c>
      <c r="P57" s="16">
        <v>0</v>
      </c>
      <c r="Q57" s="16">
        <v>200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7">
        <f>SUM(P57:AA57)</f>
        <v>200</v>
      </c>
      <c r="AC57" s="17">
        <f t="shared" si="1"/>
        <v>200</v>
      </c>
      <c r="AD57" s="17">
        <v>100</v>
      </c>
      <c r="AE57" s="12"/>
    </row>
    <row r="58" spans="2:31" ht="18" customHeight="1">
      <c r="B58" s="13" t="s">
        <v>63</v>
      </c>
      <c r="C58" s="14">
        <f t="shared" ref="C58:N58" si="28">ROUND(+C59+C63+C69+C78,1)</f>
        <v>883.7</v>
      </c>
      <c r="D58" s="14">
        <f t="shared" si="28"/>
        <v>509.7</v>
      </c>
      <c r="E58" s="14">
        <f t="shared" si="28"/>
        <v>1651.4</v>
      </c>
      <c r="F58" s="14">
        <f t="shared" si="28"/>
        <v>945</v>
      </c>
      <c r="G58" s="14">
        <f t="shared" si="28"/>
        <v>326.2</v>
      </c>
      <c r="H58" s="14">
        <f t="shared" si="28"/>
        <v>892.5</v>
      </c>
      <c r="I58" s="14">
        <f t="shared" si="28"/>
        <v>549.70000000000005</v>
      </c>
      <c r="J58" s="14">
        <f t="shared" si="28"/>
        <v>503.9</v>
      </c>
      <c r="K58" s="14">
        <f t="shared" si="28"/>
        <v>359</v>
      </c>
      <c r="L58" s="14">
        <f t="shared" si="28"/>
        <v>300.89999999999998</v>
      </c>
      <c r="M58" s="14">
        <f t="shared" si="28"/>
        <v>1406</v>
      </c>
      <c r="N58" s="14">
        <f t="shared" si="28"/>
        <v>2408.1999999999998</v>
      </c>
      <c r="O58" s="14">
        <f>+O59+O63+O69+O78</f>
        <v>10736.199999999999</v>
      </c>
      <c r="P58" s="14">
        <f t="shared" ref="P58:AB58" si="29">ROUND(+P59+P63+P69+P78,1)</f>
        <v>267.39999999999998</v>
      </c>
      <c r="Q58" s="14">
        <f t="shared" si="29"/>
        <v>378</v>
      </c>
      <c r="R58" s="14">
        <f t="shared" si="29"/>
        <v>369.2</v>
      </c>
      <c r="S58" s="14">
        <f t="shared" si="29"/>
        <v>311.3</v>
      </c>
      <c r="T58" s="14">
        <f t="shared" si="29"/>
        <v>288.2</v>
      </c>
      <c r="U58" s="14">
        <f t="shared" si="29"/>
        <v>273</v>
      </c>
      <c r="V58" s="14">
        <f t="shared" si="29"/>
        <v>451.7</v>
      </c>
      <c r="W58" s="14">
        <f t="shared" si="29"/>
        <v>295.60000000000002</v>
      </c>
      <c r="X58" s="14">
        <f t="shared" si="29"/>
        <v>413.5</v>
      </c>
      <c r="Y58" s="14">
        <f t="shared" si="29"/>
        <v>314.10000000000002</v>
      </c>
      <c r="Z58" s="14">
        <f t="shared" si="29"/>
        <v>351.8</v>
      </c>
      <c r="AA58" s="14">
        <f t="shared" si="29"/>
        <v>1910.1</v>
      </c>
      <c r="AB58" s="14">
        <f t="shared" si="29"/>
        <v>5623.9</v>
      </c>
      <c r="AC58" s="14">
        <f t="shared" si="1"/>
        <v>-5112.2999999999993</v>
      </c>
      <c r="AD58" s="14">
        <f t="shared" ref="AD58:AD72" si="30">+AC58/O58*100</f>
        <v>-47.6174065311749</v>
      </c>
      <c r="AE58" s="18"/>
    </row>
    <row r="59" spans="2:31" ht="20.25" customHeight="1">
      <c r="B59" s="23" t="s">
        <v>64</v>
      </c>
      <c r="C59" s="14">
        <f t="shared" ref="C59:AB59" si="31">SUM(C60:C62)</f>
        <v>107.79999999999998</v>
      </c>
      <c r="D59" s="14">
        <f t="shared" si="31"/>
        <v>65.3</v>
      </c>
      <c r="E59" s="14">
        <f t="shared" si="31"/>
        <v>66</v>
      </c>
      <c r="F59" s="14">
        <f t="shared" si="31"/>
        <v>113</v>
      </c>
      <c r="G59" s="14">
        <f t="shared" si="31"/>
        <v>70.399999999999991</v>
      </c>
      <c r="H59" s="14">
        <f t="shared" si="31"/>
        <v>101.8</v>
      </c>
      <c r="I59" s="14">
        <f t="shared" si="31"/>
        <v>83.499999999999986</v>
      </c>
      <c r="J59" s="14">
        <f t="shared" si="31"/>
        <v>75.5</v>
      </c>
      <c r="K59" s="14">
        <f t="shared" si="31"/>
        <v>77.2</v>
      </c>
      <c r="L59" s="14">
        <f t="shared" si="31"/>
        <v>101.3</v>
      </c>
      <c r="M59" s="14">
        <f t="shared" si="31"/>
        <v>75.3</v>
      </c>
      <c r="N59" s="14">
        <f t="shared" si="31"/>
        <v>117.30000000000001</v>
      </c>
      <c r="O59" s="14">
        <f t="shared" si="31"/>
        <v>1054.4000000000001</v>
      </c>
      <c r="P59" s="14">
        <f t="shared" si="31"/>
        <v>68.3</v>
      </c>
      <c r="Q59" s="14">
        <f t="shared" si="31"/>
        <v>48.7</v>
      </c>
      <c r="R59" s="14">
        <f t="shared" si="31"/>
        <v>92.500000000000014</v>
      </c>
      <c r="S59" s="14">
        <f t="shared" si="31"/>
        <v>89.6</v>
      </c>
      <c r="T59" s="14">
        <f t="shared" si="31"/>
        <v>76.599999999999994</v>
      </c>
      <c r="U59" s="14">
        <f t="shared" si="31"/>
        <v>73.600000000000009</v>
      </c>
      <c r="V59" s="14">
        <f t="shared" si="31"/>
        <v>87.999999999999986</v>
      </c>
      <c r="W59" s="14">
        <f t="shared" si="31"/>
        <v>84.899999999999991</v>
      </c>
      <c r="X59" s="14">
        <f t="shared" si="31"/>
        <v>93.9</v>
      </c>
      <c r="Y59" s="14">
        <f t="shared" si="31"/>
        <v>88.800000000000011</v>
      </c>
      <c r="Z59" s="14">
        <f t="shared" si="31"/>
        <v>82.5</v>
      </c>
      <c r="AA59" s="14">
        <f t="shared" si="31"/>
        <v>183.3</v>
      </c>
      <c r="AB59" s="14">
        <f t="shared" si="31"/>
        <v>1070.7</v>
      </c>
      <c r="AC59" s="14">
        <f t="shared" si="1"/>
        <v>16.299999999999955</v>
      </c>
      <c r="AD59" s="14">
        <f t="shared" si="30"/>
        <v>1.5459028831562929</v>
      </c>
      <c r="AE59" s="24"/>
    </row>
    <row r="60" spans="2:31" ht="18" customHeight="1">
      <c r="B60" s="25" t="s">
        <v>65</v>
      </c>
      <c r="C60" s="16">
        <v>85.3</v>
      </c>
      <c r="D60" s="16">
        <v>59.2</v>
      </c>
      <c r="E60" s="16">
        <v>64.2</v>
      </c>
      <c r="F60" s="16">
        <v>61.3</v>
      </c>
      <c r="G60" s="16">
        <v>68.2</v>
      </c>
      <c r="H60" s="16">
        <v>72.599999999999994</v>
      </c>
      <c r="I60" s="16">
        <v>80.099999999999994</v>
      </c>
      <c r="J60" s="16">
        <v>72.900000000000006</v>
      </c>
      <c r="K60" s="16">
        <v>71.400000000000006</v>
      </c>
      <c r="L60" s="16">
        <v>89.6</v>
      </c>
      <c r="M60" s="16">
        <v>71.2</v>
      </c>
      <c r="N60" s="16">
        <v>97.4</v>
      </c>
      <c r="O60" s="17">
        <f>SUM(C60:N60)</f>
        <v>893.4</v>
      </c>
      <c r="P60" s="16">
        <v>65.599999999999994</v>
      </c>
      <c r="Q60" s="16">
        <v>44</v>
      </c>
      <c r="R60" s="16">
        <v>87.4</v>
      </c>
      <c r="S60" s="16">
        <v>71.3</v>
      </c>
      <c r="T60" s="16">
        <v>69.8</v>
      </c>
      <c r="U60" s="16">
        <v>69.2</v>
      </c>
      <c r="V60" s="16">
        <v>82.8</v>
      </c>
      <c r="W60" s="16">
        <v>78.7</v>
      </c>
      <c r="X60" s="16">
        <v>73.8</v>
      </c>
      <c r="Y60" s="16">
        <v>82.9</v>
      </c>
      <c r="Z60" s="16">
        <v>77.099999999999994</v>
      </c>
      <c r="AA60" s="16">
        <v>164.8</v>
      </c>
      <c r="AB60" s="17">
        <f>SUM(P60:AA60)</f>
        <v>967.40000000000009</v>
      </c>
      <c r="AC60" s="17">
        <f t="shared" si="1"/>
        <v>74.000000000000114</v>
      </c>
      <c r="AD60" s="17">
        <f t="shared" si="30"/>
        <v>8.2829639579136014</v>
      </c>
      <c r="AE60" s="12"/>
    </row>
    <row r="61" spans="2:31" ht="18" customHeight="1">
      <c r="B61" s="25" t="s">
        <v>66</v>
      </c>
      <c r="C61" s="16">
        <v>1.1000000000000001</v>
      </c>
      <c r="D61" s="16">
        <v>2.2999999999999998</v>
      </c>
      <c r="E61" s="16">
        <v>1.8</v>
      </c>
      <c r="F61" s="16">
        <v>2.5</v>
      </c>
      <c r="G61" s="16">
        <v>1.6</v>
      </c>
      <c r="H61" s="16">
        <v>2.4</v>
      </c>
      <c r="I61" s="16">
        <v>2.6</v>
      </c>
      <c r="J61" s="16">
        <v>2.5</v>
      </c>
      <c r="K61" s="16">
        <v>2.7</v>
      </c>
      <c r="L61" s="16">
        <v>4.2</v>
      </c>
      <c r="M61" s="16">
        <v>3.8</v>
      </c>
      <c r="N61" s="16">
        <v>3.2</v>
      </c>
      <c r="O61" s="17">
        <f>SUM(C61:N61)</f>
        <v>30.7</v>
      </c>
      <c r="P61" s="16">
        <v>2.4</v>
      </c>
      <c r="Q61" s="16">
        <v>4.2</v>
      </c>
      <c r="R61" s="16">
        <v>4.9000000000000004</v>
      </c>
      <c r="S61" s="16">
        <v>4.5</v>
      </c>
      <c r="T61" s="16">
        <v>4.7</v>
      </c>
      <c r="U61" s="16">
        <v>4.2</v>
      </c>
      <c r="V61" s="16">
        <v>4.5999999999999996</v>
      </c>
      <c r="W61" s="16">
        <v>5.6</v>
      </c>
      <c r="X61" s="16">
        <v>5.7</v>
      </c>
      <c r="Y61" s="16">
        <v>5.7</v>
      </c>
      <c r="Z61" s="16">
        <v>5.2</v>
      </c>
      <c r="AA61" s="16">
        <v>3.4</v>
      </c>
      <c r="AB61" s="17">
        <f>SUM(P61:AA61)</f>
        <v>55.100000000000009</v>
      </c>
      <c r="AC61" s="17">
        <f t="shared" si="1"/>
        <v>24.400000000000009</v>
      </c>
      <c r="AD61" s="17">
        <f t="shared" si="30"/>
        <v>79.47882736156356</v>
      </c>
      <c r="AE61" s="12"/>
    </row>
    <row r="62" spans="2:31" ht="18" customHeight="1">
      <c r="B62" s="25" t="s">
        <v>67</v>
      </c>
      <c r="C62" s="16">
        <v>21.4</v>
      </c>
      <c r="D62" s="16">
        <v>3.8</v>
      </c>
      <c r="E62" s="16">
        <v>0</v>
      </c>
      <c r="F62" s="16">
        <v>49.2</v>
      </c>
      <c r="G62" s="16">
        <v>0.6</v>
      </c>
      <c r="H62" s="16">
        <v>26.8</v>
      </c>
      <c r="I62" s="16">
        <v>0.8</v>
      </c>
      <c r="J62" s="16">
        <v>0.1</v>
      </c>
      <c r="K62" s="16">
        <v>3.1</v>
      </c>
      <c r="L62" s="16">
        <v>7.5</v>
      </c>
      <c r="M62" s="16">
        <v>0.3</v>
      </c>
      <c r="N62" s="16">
        <v>16.7</v>
      </c>
      <c r="O62" s="17">
        <f>SUM(C62:N62)</f>
        <v>130.29999999999998</v>
      </c>
      <c r="P62" s="16">
        <v>0.3</v>
      </c>
      <c r="Q62" s="16">
        <v>0.5</v>
      </c>
      <c r="R62" s="16">
        <v>0.2</v>
      </c>
      <c r="S62" s="16">
        <v>13.8</v>
      </c>
      <c r="T62" s="16">
        <v>2.1</v>
      </c>
      <c r="U62" s="16">
        <v>0.2</v>
      </c>
      <c r="V62" s="16">
        <v>0.6</v>
      </c>
      <c r="W62" s="16">
        <v>0.6</v>
      </c>
      <c r="X62" s="16">
        <v>14.4</v>
      </c>
      <c r="Y62" s="16">
        <v>0.2</v>
      </c>
      <c r="Z62" s="16">
        <v>0.2</v>
      </c>
      <c r="AA62" s="16">
        <v>15.1</v>
      </c>
      <c r="AB62" s="17">
        <f>SUM(P62:AA62)</f>
        <v>48.20000000000001</v>
      </c>
      <c r="AC62" s="17">
        <f t="shared" si="1"/>
        <v>-82.099999999999966</v>
      </c>
      <c r="AD62" s="17">
        <f t="shared" si="30"/>
        <v>-63.008442056791999</v>
      </c>
      <c r="AE62" s="12"/>
    </row>
    <row r="63" spans="2:31" ht="18" customHeight="1">
      <c r="B63" s="23" t="s">
        <v>68</v>
      </c>
      <c r="C63" s="14">
        <f t="shared" ref="C63:N63" si="32">ROUND(SUM(C64:C68),1)</f>
        <v>263.8</v>
      </c>
      <c r="D63" s="14">
        <f t="shared" si="32"/>
        <v>238.5</v>
      </c>
      <c r="E63" s="14">
        <f t="shared" si="32"/>
        <v>246.7</v>
      </c>
      <c r="F63" s="14">
        <f t="shared" si="32"/>
        <v>219.8</v>
      </c>
      <c r="G63" s="14">
        <f t="shared" si="32"/>
        <v>186.6</v>
      </c>
      <c r="H63" s="14">
        <f t="shared" si="32"/>
        <v>193.6</v>
      </c>
      <c r="I63" s="14">
        <f t="shared" si="32"/>
        <v>214</v>
      </c>
      <c r="J63" s="14">
        <f t="shared" si="32"/>
        <v>188.7</v>
      </c>
      <c r="K63" s="14">
        <f t="shared" si="32"/>
        <v>141.9</v>
      </c>
      <c r="L63" s="14">
        <f t="shared" si="32"/>
        <v>179.9</v>
      </c>
      <c r="M63" s="14">
        <f t="shared" si="32"/>
        <v>175.2</v>
      </c>
      <c r="N63" s="14">
        <f t="shared" si="32"/>
        <v>296.10000000000002</v>
      </c>
      <c r="O63" s="14">
        <f>SUM(O64:O68)</f>
        <v>2544.7999999999997</v>
      </c>
      <c r="P63" s="14">
        <f t="shared" ref="P63:AB63" si="33">ROUND(SUM(P64:P68),1)</f>
        <v>183.4</v>
      </c>
      <c r="Q63" s="14">
        <f t="shared" si="33"/>
        <v>190.6</v>
      </c>
      <c r="R63" s="14">
        <f t="shared" si="33"/>
        <v>251.8</v>
      </c>
      <c r="S63" s="14">
        <f t="shared" si="33"/>
        <v>195</v>
      </c>
      <c r="T63" s="14">
        <f t="shared" si="33"/>
        <v>199.7</v>
      </c>
      <c r="U63" s="14">
        <f t="shared" si="33"/>
        <v>182.7</v>
      </c>
      <c r="V63" s="14">
        <f t="shared" si="33"/>
        <v>337.4</v>
      </c>
      <c r="W63" s="14">
        <f t="shared" si="33"/>
        <v>186.2</v>
      </c>
      <c r="X63" s="14">
        <f t="shared" si="33"/>
        <v>292.60000000000002</v>
      </c>
      <c r="Y63" s="14">
        <f t="shared" si="33"/>
        <v>177.3</v>
      </c>
      <c r="Z63" s="14">
        <f t="shared" si="33"/>
        <v>228.2</v>
      </c>
      <c r="AA63" s="14">
        <f t="shared" si="33"/>
        <v>217.8</v>
      </c>
      <c r="AB63" s="14">
        <f t="shared" si="33"/>
        <v>2642.7</v>
      </c>
      <c r="AC63" s="14">
        <f t="shared" si="1"/>
        <v>97.900000000000091</v>
      </c>
      <c r="AD63" s="14">
        <f t="shared" si="30"/>
        <v>3.8470606727444241</v>
      </c>
      <c r="AE63" s="24"/>
    </row>
    <row r="64" spans="2:31" ht="18" customHeight="1">
      <c r="B64" s="19" t="s">
        <v>69</v>
      </c>
      <c r="C64" s="16">
        <v>122.4</v>
      </c>
      <c r="D64" s="16">
        <v>104.5</v>
      </c>
      <c r="E64" s="16">
        <v>118.7</v>
      </c>
      <c r="F64" s="16">
        <v>97.8</v>
      </c>
      <c r="G64" s="16">
        <v>96.7</v>
      </c>
      <c r="H64" s="16">
        <v>84.6</v>
      </c>
      <c r="I64" s="16">
        <v>98.5</v>
      </c>
      <c r="J64" s="16">
        <v>87.3</v>
      </c>
      <c r="K64" s="16">
        <v>49</v>
      </c>
      <c r="L64" s="16">
        <v>90</v>
      </c>
      <c r="M64" s="16">
        <v>90.2</v>
      </c>
      <c r="N64" s="16">
        <v>179.7</v>
      </c>
      <c r="O64" s="17">
        <f>SUM(C64:N64)</f>
        <v>1219.4000000000001</v>
      </c>
      <c r="P64" s="16">
        <v>89.8</v>
      </c>
      <c r="Q64" s="16">
        <v>76.8</v>
      </c>
      <c r="R64" s="16">
        <v>123</v>
      </c>
      <c r="S64" s="16">
        <v>78.599999999999994</v>
      </c>
      <c r="T64" s="16">
        <v>72.3</v>
      </c>
      <c r="U64" s="16">
        <v>92.9</v>
      </c>
      <c r="V64" s="16">
        <v>90.4</v>
      </c>
      <c r="W64" s="16">
        <v>88.4</v>
      </c>
      <c r="X64" s="16">
        <v>57.2</v>
      </c>
      <c r="Y64" s="16">
        <v>56.5</v>
      </c>
      <c r="Z64" s="16">
        <v>102.2</v>
      </c>
      <c r="AA64" s="16">
        <v>112.1</v>
      </c>
      <c r="AB64" s="17">
        <f>SUM(P64:AA64)</f>
        <v>1040.2</v>
      </c>
      <c r="AC64" s="17">
        <f t="shared" si="1"/>
        <v>-179.20000000000005</v>
      </c>
      <c r="AD64" s="17">
        <f t="shared" si="30"/>
        <v>-14.695752009184847</v>
      </c>
      <c r="AE64" s="12"/>
    </row>
    <row r="65" spans="2:31" ht="18" customHeight="1">
      <c r="B65" s="19" t="s">
        <v>70</v>
      </c>
      <c r="C65" s="16">
        <v>36.200000000000003</v>
      </c>
      <c r="D65" s="16">
        <v>34.799999999999997</v>
      </c>
      <c r="E65" s="16">
        <v>25.1</v>
      </c>
      <c r="F65" s="16">
        <v>33.6</v>
      </c>
      <c r="G65" s="16">
        <v>24.9</v>
      </c>
      <c r="H65" s="16">
        <v>33</v>
      </c>
      <c r="I65" s="16">
        <v>32.299999999999997</v>
      </c>
      <c r="J65" s="16">
        <v>33.799999999999997</v>
      </c>
      <c r="K65" s="16">
        <v>31.5</v>
      </c>
      <c r="L65" s="16">
        <v>28.8</v>
      </c>
      <c r="M65" s="16">
        <v>32</v>
      </c>
      <c r="N65" s="16">
        <v>31.3</v>
      </c>
      <c r="O65" s="17">
        <f>SUM(C65:N65)</f>
        <v>377.3</v>
      </c>
      <c r="P65" s="16">
        <v>34.700000000000003</v>
      </c>
      <c r="Q65" s="16">
        <v>31.7</v>
      </c>
      <c r="R65" s="16">
        <v>30.3</v>
      </c>
      <c r="S65" s="16">
        <v>21.2</v>
      </c>
      <c r="T65" s="16">
        <v>31.2</v>
      </c>
      <c r="U65" s="16">
        <v>20.6</v>
      </c>
      <c r="V65" s="16">
        <v>32.700000000000003</v>
      </c>
      <c r="W65" s="16">
        <v>33.6</v>
      </c>
      <c r="X65" s="16">
        <v>34</v>
      </c>
      <c r="Y65" s="16">
        <v>31.9</v>
      </c>
      <c r="Z65" s="16">
        <v>33.4</v>
      </c>
      <c r="AA65" s="16">
        <v>31.9</v>
      </c>
      <c r="AB65" s="17">
        <f>SUM(P65:AA65)</f>
        <v>367.19999999999993</v>
      </c>
      <c r="AC65" s="17">
        <f t="shared" si="1"/>
        <v>-10.10000000000008</v>
      </c>
      <c r="AD65" s="17">
        <f t="shared" si="30"/>
        <v>-2.676914921812902</v>
      </c>
      <c r="AE65" s="12"/>
    </row>
    <row r="66" spans="2:31" ht="18" customHeight="1">
      <c r="B66" s="19" t="s">
        <v>71</v>
      </c>
      <c r="C66" s="16">
        <v>55.2</v>
      </c>
      <c r="D66" s="16">
        <v>48.9</v>
      </c>
      <c r="E66" s="16">
        <v>51.1</v>
      </c>
      <c r="F66" s="16">
        <v>52.4</v>
      </c>
      <c r="G66" s="16">
        <v>40.200000000000003</v>
      </c>
      <c r="H66" s="16">
        <v>47</v>
      </c>
      <c r="I66" s="16">
        <v>44.9</v>
      </c>
      <c r="J66" s="16">
        <v>37.200000000000003</v>
      </c>
      <c r="K66" s="16">
        <v>33.700000000000003</v>
      </c>
      <c r="L66" s="16">
        <v>31.8</v>
      </c>
      <c r="M66" s="16">
        <v>27.3</v>
      </c>
      <c r="N66" s="16">
        <v>34.799999999999997</v>
      </c>
      <c r="O66" s="17">
        <f>SUM(C66:N66)</f>
        <v>504.5</v>
      </c>
      <c r="P66" s="16">
        <v>34.700000000000003</v>
      </c>
      <c r="Q66" s="16">
        <v>37.4</v>
      </c>
      <c r="R66" s="16">
        <v>38.9</v>
      </c>
      <c r="S66" s="16">
        <v>40.299999999999997</v>
      </c>
      <c r="T66" s="16">
        <v>34.799999999999997</v>
      </c>
      <c r="U66" s="16">
        <v>35.299999999999997</v>
      </c>
      <c r="V66" s="16">
        <v>40.799999999999997</v>
      </c>
      <c r="W66" s="16">
        <v>38.799999999999997</v>
      </c>
      <c r="X66" s="16">
        <v>38.200000000000003</v>
      </c>
      <c r="Y66" s="16">
        <v>38</v>
      </c>
      <c r="Z66" s="16">
        <v>27.6</v>
      </c>
      <c r="AA66" s="16">
        <v>42.5</v>
      </c>
      <c r="AB66" s="17">
        <f>SUM(P66:AA66)</f>
        <v>447.30000000000007</v>
      </c>
      <c r="AC66" s="17">
        <f t="shared" si="1"/>
        <v>-57.199999999999932</v>
      </c>
      <c r="AD66" s="17">
        <f t="shared" si="30"/>
        <v>-11.337958374628332</v>
      </c>
      <c r="AE66" s="12"/>
    </row>
    <row r="67" spans="2:31" ht="18" customHeight="1">
      <c r="B67" s="25" t="s">
        <v>72</v>
      </c>
      <c r="C67" s="16">
        <v>37.6</v>
      </c>
      <c r="D67" s="16">
        <v>37.6</v>
      </c>
      <c r="E67" s="16">
        <v>38.799999999999997</v>
      </c>
      <c r="F67" s="16">
        <v>21.2</v>
      </c>
      <c r="G67" s="16">
        <v>14.3</v>
      </c>
      <c r="H67" s="16">
        <v>18</v>
      </c>
      <c r="I67" s="16">
        <v>26.5</v>
      </c>
      <c r="J67" s="16">
        <v>18.3</v>
      </c>
      <c r="K67" s="16">
        <v>17.7</v>
      </c>
      <c r="L67" s="16">
        <v>17.899999999999999</v>
      </c>
      <c r="M67" s="16">
        <v>14.3</v>
      </c>
      <c r="N67" s="16">
        <v>16.399999999999999</v>
      </c>
      <c r="O67" s="17">
        <f>SUM(C67:N67)</f>
        <v>278.59999999999997</v>
      </c>
      <c r="P67" s="16">
        <v>14.3</v>
      </c>
      <c r="Q67" s="16">
        <v>35.299999999999997</v>
      </c>
      <c r="R67" s="16">
        <v>48.9</v>
      </c>
      <c r="S67" s="16">
        <v>44.7</v>
      </c>
      <c r="T67" s="16">
        <v>53.3</v>
      </c>
      <c r="U67" s="16">
        <v>26.2</v>
      </c>
      <c r="V67" s="16">
        <v>165</v>
      </c>
      <c r="W67" s="16">
        <v>17.899999999999999</v>
      </c>
      <c r="X67" s="16">
        <v>155.1</v>
      </c>
      <c r="Y67" s="16">
        <v>42.5</v>
      </c>
      <c r="Z67" s="16">
        <v>57.9</v>
      </c>
      <c r="AA67" s="16">
        <v>24</v>
      </c>
      <c r="AB67" s="17">
        <f>SUM(P67:AA67)</f>
        <v>685.09999999999991</v>
      </c>
      <c r="AC67" s="17">
        <f t="shared" si="1"/>
        <v>406.49999999999994</v>
      </c>
      <c r="AD67" s="17">
        <f t="shared" si="30"/>
        <v>145.90811198851398</v>
      </c>
      <c r="AE67" s="12"/>
    </row>
    <row r="68" spans="2:31" ht="18" customHeight="1">
      <c r="B68" s="19" t="s">
        <v>31</v>
      </c>
      <c r="C68" s="16">
        <v>12.4</v>
      </c>
      <c r="D68" s="16">
        <v>12.7</v>
      </c>
      <c r="E68" s="16">
        <v>13</v>
      </c>
      <c r="F68" s="16">
        <v>14.8</v>
      </c>
      <c r="G68" s="16">
        <v>10.5</v>
      </c>
      <c r="H68" s="16">
        <v>11</v>
      </c>
      <c r="I68" s="16">
        <v>11.8</v>
      </c>
      <c r="J68" s="16">
        <v>12.1</v>
      </c>
      <c r="K68" s="16">
        <v>10</v>
      </c>
      <c r="L68" s="16">
        <v>11.4</v>
      </c>
      <c r="M68" s="16">
        <v>11.4</v>
      </c>
      <c r="N68" s="16">
        <v>33.9</v>
      </c>
      <c r="O68" s="17">
        <f>SUM(C68:N68)</f>
        <v>165</v>
      </c>
      <c r="P68" s="16">
        <v>9.9</v>
      </c>
      <c r="Q68" s="16">
        <v>9.4</v>
      </c>
      <c r="R68" s="16">
        <v>10.7</v>
      </c>
      <c r="S68" s="16">
        <v>10.199999999999999</v>
      </c>
      <c r="T68" s="16">
        <v>8.1</v>
      </c>
      <c r="U68" s="16">
        <v>7.7</v>
      </c>
      <c r="V68" s="16">
        <v>8.5</v>
      </c>
      <c r="W68" s="16">
        <v>7.5</v>
      </c>
      <c r="X68" s="16">
        <v>8.1</v>
      </c>
      <c r="Y68" s="16">
        <v>8.4</v>
      </c>
      <c r="Z68" s="16">
        <v>7.1</v>
      </c>
      <c r="AA68" s="16">
        <v>7.3</v>
      </c>
      <c r="AB68" s="17">
        <f>SUM(P68:AA68)</f>
        <v>102.89999999999999</v>
      </c>
      <c r="AC68" s="17">
        <f t="shared" si="1"/>
        <v>-62.100000000000009</v>
      </c>
      <c r="AD68" s="17">
        <f t="shared" si="30"/>
        <v>-37.63636363636364</v>
      </c>
      <c r="AE68" s="12"/>
    </row>
    <row r="69" spans="2:31" ht="18" customHeight="1">
      <c r="B69" s="23" t="s">
        <v>73</v>
      </c>
      <c r="C69" s="14">
        <f t="shared" ref="C69:AB69" si="34">+C70+C75+C77+C74</f>
        <v>494.59999999999997</v>
      </c>
      <c r="D69" s="14">
        <f t="shared" si="34"/>
        <v>190.6</v>
      </c>
      <c r="E69" s="14">
        <f t="shared" si="34"/>
        <v>1331.8999999999999</v>
      </c>
      <c r="F69" s="14">
        <f t="shared" si="34"/>
        <v>600.90000000000009</v>
      </c>
      <c r="G69" s="14">
        <f t="shared" si="34"/>
        <v>61.5</v>
      </c>
      <c r="H69" s="14">
        <f t="shared" si="34"/>
        <v>583.1</v>
      </c>
      <c r="I69" s="14">
        <f t="shared" si="34"/>
        <v>237.5</v>
      </c>
      <c r="J69" s="14">
        <f t="shared" si="34"/>
        <v>229.2</v>
      </c>
      <c r="K69" s="14">
        <f t="shared" si="34"/>
        <v>97.5</v>
      </c>
      <c r="L69" s="14">
        <f t="shared" si="34"/>
        <v>0</v>
      </c>
      <c r="M69" s="14">
        <f t="shared" si="34"/>
        <v>1131.2</v>
      </c>
      <c r="N69" s="14">
        <f t="shared" si="34"/>
        <v>1979.7</v>
      </c>
      <c r="O69" s="14">
        <f t="shared" si="34"/>
        <v>6937.7</v>
      </c>
      <c r="P69" s="14">
        <f t="shared" si="34"/>
        <v>0.1</v>
      </c>
      <c r="Q69" s="14">
        <f t="shared" si="34"/>
        <v>120</v>
      </c>
      <c r="R69" s="14">
        <f t="shared" si="34"/>
        <v>0.1</v>
      </c>
      <c r="S69" s="14">
        <f t="shared" si="34"/>
        <v>0.1</v>
      </c>
      <c r="T69" s="14">
        <f t="shared" si="34"/>
        <v>0</v>
      </c>
      <c r="U69" s="14">
        <f t="shared" si="34"/>
        <v>0</v>
      </c>
      <c r="V69" s="14">
        <f t="shared" si="34"/>
        <v>0</v>
      </c>
      <c r="W69" s="14">
        <f t="shared" si="34"/>
        <v>0</v>
      </c>
      <c r="X69" s="14">
        <f t="shared" si="34"/>
        <v>0</v>
      </c>
      <c r="Y69" s="14">
        <f t="shared" si="34"/>
        <v>0</v>
      </c>
      <c r="Z69" s="14">
        <f t="shared" si="34"/>
        <v>6</v>
      </c>
      <c r="AA69" s="14">
        <f t="shared" si="34"/>
        <v>1490.5</v>
      </c>
      <c r="AB69" s="14">
        <f t="shared" si="34"/>
        <v>1616.8</v>
      </c>
      <c r="AC69" s="14">
        <f t="shared" si="1"/>
        <v>-5320.9</v>
      </c>
      <c r="AD69" s="14">
        <f t="shared" si="30"/>
        <v>-76.695446617755152</v>
      </c>
      <c r="AE69" s="12"/>
    </row>
    <row r="70" spans="2:31" ht="18" customHeight="1">
      <c r="B70" s="26" t="s">
        <v>74</v>
      </c>
      <c r="C70" s="14">
        <f t="shared" ref="C70:AB70" si="35">SUM(C71:C73)</f>
        <v>0</v>
      </c>
      <c r="D70" s="14">
        <f t="shared" si="35"/>
        <v>0</v>
      </c>
      <c r="E70" s="14">
        <f t="shared" si="35"/>
        <v>0</v>
      </c>
      <c r="F70" s="14">
        <f t="shared" si="35"/>
        <v>0</v>
      </c>
      <c r="G70" s="14">
        <f t="shared" si="35"/>
        <v>0</v>
      </c>
      <c r="H70" s="14">
        <f t="shared" si="35"/>
        <v>0</v>
      </c>
      <c r="I70" s="14">
        <f t="shared" si="35"/>
        <v>0</v>
      </c>
      <c r="J70" s="14">
        <f t="shared" si="35"/>
        <v>0</v>
      </c>
      <c r="K70" s="14">
        <f t="shared" si="35"/>
        <v>0</v>
      </c>
      <c r="L70" s="14">
        <f t="shared" si="35"/>
        <v>0</v>
      </c>
      <c r="M70" s="14">
        <f t="shared" si="35"/>
        <v>1131.2</v>
      </c>
      <c r="N70" s="14">
        <f t="shared" si="35"/>
        <v>1976.5</v>
      </c>
      <c r="O70" s="14">
        <f t="shared" si="35"/>
        <v>3107.7</v>
      </c>
      <c r="P70" s="14">
        <f t="shared" si="35"/>
        <v>0</v>
      </c>
      <c r="Q70" s="14">
        <f t="shared" si="35"/>
        <v>120</v>
      </c>
      <c r="R70" s="14">
        <f t="shared" si="35"/>
        <v>0</v>
      </c>
      <c r="S70" s="14">
        <f t="shared" si="35"/>
        <v>0</v>
      </c>
      <c r="T70" s="14">
        <f t="shared" si="35"/>
        <v>0</v>
      </c>
      <c r="U70" s="14">
        <f t="shared" si="35"/>
        <v>0</v>
      </c>
      <c r="V70" s="14">
        <f t="shared" si="35"/>
        <v>0</v>
      </c>
      <c r="W70" s="14">
        <f t="shared" si="35"/>
        <v>0</v>
      </c>
      <c r="X70" s="14">
        <f t="shared" si="35"/>
        <v>0</v>
      </c>
      <c r="Y70" s="14">
        <f t="shared" si="35"/>
        <v>0</v>
      </c>
      <c r="Z70" s="14">
        <f t="shared" si="35"/>
        <v>0</v>
      </c>
      <c r="AA70" s="14">
        <f t="shared" si="35"/>
        <v>1490</v>
      </c>
      <c r="AB70" s="14">
        <f t="shared" si="35"/>
        <v>1610</v>
      </c>
      <c r="AC70" s="11">
        <f t="shared" si="1"/>
        <v>-1497.6999999999998</v>
      </c>
      <c r="AD70" s="14">
        <f t="shared" si="30"/>
        <v>-48.193197541590237</v>
      </c>
      <c r="AE70" s="12"/>
    </row>
    <row r="71" spans="2:31" ht="18" customHeight="1">
      <c r="B71" s="27" t="s">
        <v>75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28">
        <v>1131.2</v>
      </c>
      <c r="N71" s="16">
        <v>0</v>
      </c>
      <c r="O71" s="17">
        <f>SUM(C71:N71)</f>
        <v>1131.2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7">
        <f>SUM(P71:AA71)</f>
        <v>0</v>
      </c>
      <c r="AC71" s="17">
        <f t="shared" si="1"/>
        <v>-1131.2</v>
      </c>
      <c r="AD71" s="17">
        <f t="shared" si="30"/>
        <v>-100</v>
      </c>
      <c r="AE71" s="12"/>
    </row>
    <row r="72" spans="2:31" ht="18" customHeight="1">
      <c r="B72" s="27" t="s">
        <v>76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1976.5</v>
      </c>
      <c r="O72" s="17">
        <f>SUM(C72:N72)</f>
        <v>1976.5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1490</v>
      </c>
      <c r="AB72" s="17">
        <f>SUM(P72:AA72)</f>
        <v>1490</v>
      </c>
      <c r="AC72" s="17">
        <f t="shared" ref="AC72:AC81" si="36">+AB72-O72</f>
        <v>-486.5</v>
      </c>
      <c r="AD72" s="17">
        <f t="shared" si="30"/>
        <v>-24.614217050341512</v>
      </c>
      <c r="AE72" s="12"/>
    </row>
    <row r="73" spans="2:31" ht="18" customHeight="1">
      <c r="B73" s="27" t="s">
        <v>31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7">
        <f>SUM(C73:N73)</f>
        <v>0</v>
      </c>
      <c r="P73" s="16">
        <v>0</v>
      </c>
      <c r="Q73" s="16">
        <v>120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7">
        <f>SUM(P73:AA73)</f>
        <v>120</v>
      </c>
      <c r="AC73" s="17">
        <f t="shared" si="36"/>
        <v>120</v>
      </c>
      <c r="AD73" s="17">
        <v>100</v>
      </c>
      <c r="AE73" s="12"/>
    </row>
    <row r="74" spans="2:31" ht="18" customHeight="1">
      <c r="B74" s="29" t="s">
        <v>77</v>
      </c>
      <c r="C74" s="14">
        <v>8.4</v>
      </c>
      <c r="D74" s="14">
        <v>8.4</v>
      </c>
      <c r="E74" s="14">
        <v>7.7</v>
      </c>
      <c r="F74" s="14">
        <v>7.2</v>
      </c>
      <c r="G74" s="14">
        <v>7.2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1">
        <f>SUM(C74:N74)</f>
        <v>38.9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1">
        <f>SUM(P74:AA74)</f>
        <v>0</v>
      </c>
      <c r="AC74" s="11">
        <f t="shared" si="36"/>
        <v>-38.9</v>
      </c>
      <c r="AD74" s="11">
        <f t="shared" ref="AD74:AD79" si="37">+AC74/O74*100</f>
        <v>-100</v>
      </c>
      <c r="AE74" s="12"/>
    </row>
    <row r="75" spans="2:31" ht="18" customHeight="1">
      <c r="B75" s="27" t="s">
        <v>78</v>
      </c>
      <c r="C75" s="14">
        <f t="shared" ref="C75:AB75" si="38">+C76</f>
        <v>486</v>
      </c>
      <c r="D75" s="14">
        <f t="shared" si="38"/>
        <v>181.6</v>
      </c>
      <c r="E75" s="14">
        <f t="shared" si="38"/>
        <v>1322.1</v>
      </c>
      <c r="F75" s="14">
        <f t="shared" si="38"/>
        <v>593</v>
      </c>
      <c r="G75" s="14">
        <f t="shared" si="38"/>
        <v>54.3</v>
      </c>
      <c r="H75" s="14">
        <f t="shared" si="38"/>
        <v>583.1</v>
      </c>
      <c r="I75" s="14">
        <f t="shared" si="38"/>
        <v>234.6</v>
      </c>
      <c r="J75" s="14">
        <f t="shared" si="38"/>
        <v>228.5</v>
      </c>
      <c r="K75" s="14">
        <f t="shared" si="38"/>
        <v>96.6</v>
      </c>
      <c r="L75" s="14">
        <f t="shared" si="38"/>
        <v>0</v>
      </c>
      <c r="M75" s="14">
        <f t="shared" si="38"/>
        <v>0</v>
      </c>
      <c r="N75" s="14">
        <f t="shared" si="38"/>
        <v>0</v>
      </c>
      <c r="O75" s="11">
        <f t="shared" si="38"/>
        <v>3779.7999999999997</v>
      </c>
      <c r="P75" s="14">
        <f t="shared" si="38"/>
        <v>0</v>
      </c>
      <c r="Q75" s="14">
        <f t="shared" si="38"/>
        <v>0</v>
      </c>
      <c r="R75" s="14">
        <f t="shared" si="38"/>
        <v>0</v>
      </c>
      <c r="S75" s="14">
        <f t="shared" si="38"/>
        <v>0</v>
      </c>
      <c r="T75" s="14">
        <f t="shared" si="38"/>
        <v>0</v>
      </c>
      <c r="U75" s="14">
        <f t="shared" si="38"/>
        <v>0</v>
      </c>
      <c r="V75" s="14">
        <f t="shared" si="38"/>
        <v>0</v>
      </c>
      <c r="W75" s="14">
        <f t="shared" si="38"/>
        <v>0</v>
      </c>
      <c r="X75" s="14">
        <f t="shared" si="38"/>
        <v>0</v>
      </c>
      <c r="Y75" s="14">
        <f t="shared" si="38"/>
        <v>0</v>
      </c>
      <c r="Z75" s="14">
        <f t="shared" si="38"/>
        <v>0</v>
      </c>
      <c r="AA75" s="14">
        <f t="shared" si="38"/>
        <v>0</v>
      </c>
      <c r="AB75" s="14">
        <f t="shared" si="38"/>
        <v>0</v>
      </c>
      <c r="AC75" s="11">
        <f t="shared" si="36"/>
        <v>-3779.7999999999997</v>
      </c>
      <c r="AD75" s="11">
        <f t="shared" si="37"/>
        <v>-100</v>
      </c>
      <c r="AE75" s="20"/>
    </row>
    <row r="76" spans="2:31" ht="18" customHeight="1">
      <c r="B76" s="30" t="s">
        <v>79</v>
      </c>
      <c r="C76" s="16">
        <v>486</v>
      </c>
      <c r="D76" s="16">
        <v>181.6</v>
      </c>
      <c r="E76" s="16">
        <v>1322.1</v>
      </c>
      <c r="F76" s="16">
        <v>593</v>
      </c>
      <c r="G76" s="16">
        <v>54.3</v>
      </c>
      <c r="H76" s="16">
        <v>583.1</v>
      </c>
      <c r="I76" s="16">
        <v>234.6</v>
      </c>
      <c r="J76" s="16">
        <v>228.5</v>
      </c>
      <c r="K76" s="16">
        <v>96.6</v>
      </c>
      <c r="L76" s="16">
        <v>0</v>
      </c>
      <c r="M76" s="16">
        <v>0</v>
      </c>
      <c r="N76" s="16">
        <v>0</v>
      </c>
      <c r="O76" s="17">
        <f t="shared" ref="O76:O81" si="39">SUM(C76:N76)</f>
        <v>3779.7999999999997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7">
        <f t="shared" ref="AB76:AB81" si="40">SUM(P76:AA76)</f>
        <v>0</v>
      </c>
      <c r="AC76" s="17">
        <f t="shared" si="36"/>
        <v>-3779.7999999999997</v>
      </c>
      <c r="AD76" s="17">
        <f t="shared" si="37"/>
        <v>-100</v>
      </c>
      <c r="AE76" s="20"/>
    </row>
    <row r="77" spans="2:31" ht="18.75" customHeight="1">
      <c r="B77" s="26" t="s">
        <v>31</v>
      </c>
      <c r="C77" s="14">
        <v>0.2</v>
      </c>
      <c r="D77" s="14">
        <v>0.6</v>
      </c>
      <c r="E77" s="14">
        <v>2.1</v>
      </c>
      <c r="F77" s="14">
        <v>0.7</v>
      </c>
      <c r="G77" s="14">
        <v>0</v>
      </c>
      <c r="H77" s="14">
        <v>0</v>
      </c>
      <c r="I77" s="14">
        <v>2.9</v>
      </c>
      <c r="J77" s="14">
        <v>0.7</v>
      </c>
      <c r="K77" s="14">
        <v>0.9</v>
      </c>
      <c r="L77" s="14">
        <v>0</v>
      </c>
      <c r="M77" s="14">
        <v>0</v>
      </c>
      <c r="N77" s="14">
        <v>3.2</v>
      </c>
      <c r="O77" s="11">
        <f t="shared" si="39"/>
        <v>11.3</v>
      </c>
      <c r="P77" s="14">
        <v>0.1</v>
      </c>
      <c r="Q77" s="14">
        <v>0</v>
      </c>
      <c r="R77" s="14">
        <v>0.1</v>
      </c>
      <c r="S77" s="14">
        <v>0.1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6</v>
      </c>
      <c r="AA77" s="14">
        <v>0.5</v>
      </c>
      <c r="AB77" s="11">
        <f t="shared" si="40"/>
        <v>6.8</v>
      </c>
      <c r="AC77" s="11">
        <f t="shared" si="36"/>
        <v>-4.5000000000000009</v>
      </c>
      <c r="AD77" s="11">
        <f t="shared" si="37"/>
        <v>-39.823008849557532</v>
      </c>
      <c r="AE77" s="20"/>
    </row>
    <row r="78" spans="2:31" ht="21" customHeight="1">
      <c r="B78" s="23" t="s">
        <v>80</v>
      </c>
      <c r="C78" s="14">
        <f>0.7+16.8</f>
        <v>17.5</v>
      </c>
      <c r="D78" s="14">
        <f>2.5+12.8</f>
        <v>15.3</v>
      </c>
      <c r="E78" s="14">
        <v>6.8</v>
      </c>
      <c r="F78" s="14">
        <f>1.2+10.1</f>
        <v>11.299999999999999</v>
      </c>
      <c r="G78" s="14">
        <f>0.3+7.4</f>
        <v>7.7</v>
      </c>
      <c r="H78" s="14">
        <v>14</v>
      </c>
      <c r="I78" s="14">
        <f>3.8+10.9</f>
        <v>14.7</v>
      </c>
      <c r="J78" s="14">
        <f>0.2+10.3</f>
        <v>10.5</v>
      </c>
      <c r="K78" s="14">
        <f>26.9+15.5</f>
        <v>42.4</v>
      </c>
      <c r="L78" s="14">
        <f>8.4+11.3</f>
        <v>19.700000000000003</v>
      </c>
      <c r="M78" s="14">
        <v>24.3</v>
      </c>
      <c r="N78" s="14">
        <f>1.3+13.8</f>
        <v>15.100000000000001</v>
      </c>
      <c r="O78" s="11">
        <f t="shared" si="39"/>
        <v>199.29999999999998</v>
      </c>
      <c r="P78" s="14">
        <v>15.6</v>
      </c>
      <c r="Q78" s="14">
        <f>0.9+17.8</f>
        <v>18.7</v>
      </c>
      <c r="R78" s="14">
        <f>10.7+14.1</f>
        <v>24.799999999999997</v>
      </c>
      <c r="S78" s="14">
        <f>11.2+15.4</f>
        <v>26.6</v>
      </c>
      <c r="T78" s="14">
        <f>0.8+11.1</f>
        <v>11.9</v>
      </c>
      <c r="U78" s="14">
        <f>3.6+13.1</f>
        <v>16.7</v>
      </c>
      <c r="V78" s="14">
        <f>1+25.3</f>
        <v>26.3</v>
      </c>
      <c r="W78" s="14">
        <v>24.5</v>
      </c>
      <c r="X78" s="14">
        <f>14.4+12.6</f>
        <v>27</v>
      </c>
      <c r="Y78" s="14">
        <v>48</v>
      </c>
      <c r="Z78" s="14">
        <v>35.1</v>
      </c>
      <c r="AA78" s="14">
        <v>18.5</v>
      </c>
      <c r="AB78" s="11">
        <f t="shared" si="40"/>
        <v>293.7</v>
      </c>
      <c r="AC78" s="11">
        <f t="shared" si="36"/>
        <v>94.4</v>
      </c>
      <c r="AD78" s="11">
        <f t="shared" si="37"/>
        <v>47.365780230807836</v>
      </c>
      <c r="AE78" s="7"/>
    </row>
    <row r="79" spans="2:31" ht="24.75" customHeight="1">
      <c r="B79" s="22" t="s">
        <v>81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-13.9</v>
      </c>
      <c r="O79" s="11">
        <f t="shared" si="39"/>
        <v>-13.9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0.2</v>
      </c>
      <c r="Z79" s="14">
        <v>0</v>
      </c>
      <c r="AA79" s="14">
        <v>0</v>
      </c>
      <c r="AB79" s="11">
        <f t="shared" si="40"/>
        <v>0.2</v>
      </c>
      <c r="AC79" s="11">
        <f t="shared" si="36"/>
        <v>14.1</v>
      </c>
      <c r="AD79" s="11">
        <f t="shared" si="37"/>
        <v>-101.43884892086331</v>
      </c>
      <c r="AE79" s="7"/>
    </row>
    <row r="80" spans="2:31" ht="21.75" customHeight="1">
      <c r="B80" s="10" t="s">
        <v>82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0.1</v>
      </c>
      <c r="K80" s="14">
        <v>0</v>
      </c>
      <c r="L80" s="14">
        <v>0</v>
      </c>
      <c r="M80" s="14">
        <v>0</v>
      </c>
      <c r="N80" s="14">
        <v>0</v>
      </c>
      <c r="O80" s="14">
        <f t="shared" si="39"/>
        <v>0.1</v>
      </c>
      <c r="P80" s="14">
        <f t="shared" ref="P80:AA80" si="41">+P81</f>
        <v>0</v>
      </c>
      <c r="Q80" s="14">
        <f t="shared" si="41"/>
        <v>0.3</v>
      </c>
      <c r="R80" s="14">
        <f t="shared" si="41"/>
        <v>3.4</v>
      </c>
      <c r="S80" s="14">
        <f t="shared" si="41"/>
        <v>0.5</v>
      </c>
      <c r="T80" s="14">
        <f t="shared" si="41"/>
        <v>0</v>
      </c>
      <c r="U80" s="14">
        <f t="shared" si="41"/>
        <v>0.4</v>
      </c>
      <c r="V80" s="14">
        <f t="shared" si="41"/>
        <v>2.5</v>
      </c>
      <c r="W80" s="14">
        <f t="shared" si="41"/>
        <v>1</v>
      </c>
      <c r="X80" s="14">
        <f t="shared" si="41"/>
        <v>0</v>
      </c>
      <c r="Y80" s="14">
        <f t="shared" si="41"/>
        <v>0</v>
      </c>
      <c r="Z80" s="14">
        <f t="shared" si="41"/>
        <v>0</v>
      </c>
      <c r="AA80" s="14">
        <f t="shared" si="41"/>
        <v>1.1000000000000001</v>
      </c>
      <c r="AB80" s="11">
        <f t="shared" si="40"/>
        <v>9.1999999999999993</v>
      </c>
      <c r="AC80" s="14">
        <f t="shared" si="36"/>
        <v>9.1</v>
      </c>
      <c r="AD80" s="31" t="s">
        <v>83</v>
      </c>
      <c r="AE80" s="7"/>
    </row>
    <row r="81" spans="2:31" ht="13.5" customHeight="1">
      <c r="B81" s="32" t="s">
        <v>84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0.1</v>
      </c>
      <c r="K81" s="16">
        <v>0</v>
      </c>
      <c r="L81" s="16">
        <v>0</v>
      </c>
      <c r="M81" s="16">
        <v>0</v>
      </c>
      <c r="N81" s="16">
        <v>0</v>
      </c>
      <c r="O81" s="17">
        <f t="shared" si="39"/>
        <v>0.1</v>
      </c>
      <c r="P81" s="16">
        <v>0</v>
      </c>
      <c r="Q81" s="16">
        <v>0.3</v>
      </c>
      <c r="R81" s="16">
        <v>3.4</v>
      </c>
      <c r="S81" s="16">
        <v>0.5</v>
      </c>
      <c r="T81" s="16">
        <v>0</v>
      </c>
      <c r="U81" s="16">
        <v>0.4</v>
      </c>
      <c r="V81" s="16">
        <v>2.5</v>
      </c>
      <c r="W81" s="16">
        <v>1</v>
      </c>
      <c r="X81" s="16">
        <v>0</v>
      </c>
      <c r="Y81" s="16">
        <v>0</v>
      </c>
      <c r="Z81" s="16">
        <v>0</v>
      </c>
      <c r="AA81" s="16">
        <v>1.1000000000000001</v>
      </c>
      <c r="AB81" s="17">
        <f t="shared" si="40"/>
        <v>9.1999999999999993</v>
      </c>
      <c r="AC81" s="16">
        <f t="shared" si="36"/>
        <v>9.1</v>
      </c>
      <c r="AD81" s="33" t="s">
        <v>83</v>
      </c>
      <c r="AE81" s="12"/>
    </row>
    <row r="82" spans="2:31" ht="6" customHeight="1">
      <c r="B82" s="34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7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7"/>
      <c r="AC82" s="14"/>
      <c r="AD82" s="11"/>
      <c r="AE82" s="12"/>
    </row>
    <row r="83" spans="2:31" ht="18" customHeight="1">
      <c r="B83" s="35" t="s">
        <v>85</v>
      </c>
      <c r="C83" s="36">
        <f t="shared" ref="C83:AB83" si="42">+C8+C80</f>
        <v>21248.899999999998</v>
      </c>
      <c r="D83" s="36">
        <f t="shared" si="42"/>
        <v>17979.3</v>
      </c>
      <c r="E83" s="36">
        <f t="shared" si="42"/>
        <v>24556.500000000004</v>
      </c>
      <c r="F83" s="36">
        <f t="shared" si="42"/>
        <v>24842.900000000005</v>
      </c>
      <c r="G83" s="36">
        <f t="shared" si="42"/>
        <v>20166.600000000002</v>
      </c>
      <c r="H83" s="36">
        <f t="shared" si="42"/>
        <v>20133.400000000001</v>
      </c>
      <c r="I83" s="36">
        <f t="shared" si="42"/>
        <v>19820.500000000004</v>
      </c>
      <c r="J83" s="36">
        <f t="shared" si="42"/>
        <v>18812.599999999995</v>
      </c>
      <c r="K83" s="36">
        <f t="shared" si="42"/>
        <v>18209.400000000005</v>
      </c>
      <c r="L83" s="36">
        <f t="shared" si="42"/>
        <v>19728.2</v>
      </c>
      <c r="M83" s="36">
        <f t="shared" si="42"/>
        <v>19693.8</v>
      </c>
      <c r="N83" s="36">
        <f t="shared" si="42"/>
        <v>21702.699999999993</v>
      </c>
      <c r="O83" s="36">
        <f t="shared" si="42"/>
        <v>246894.8</v>
      </c>
      <c r="P83" s="36">
        <f t="shared" si="42"/>
        <v>18993.899999999994</v>
      </c>
      <c r="Q83" s="36">
        <f t="shared" si="42"/>
        <v>16009.399999999998</v>
      </c>
      <c r="R83" s="36">
        <f t="shared" si="42"/>
        <v>19555.500000000004</v>
      </c>
      <c r="S83" s="36">
        <f t="shared" si="42"/>
        <v>21574.799999999999</v>
      </c>
      <c r="T83" s="36">
        <f t="shared" si="42"/>
        <v>17966</v>
      </c>
      <c r="U83" s="36">
        <f t="shared" si="42"/>
        <v>18226.003805349999</v>
      </c>
      <c r="V83" s="36">
        <f t="shared" si="42"/>
        <v>18438.5</v>
      </c>
      <c r="W83" s="36">
        <f t="shared" si="42"/>
        <v>17629.700000000004</v>
      </c>
      <c r="X83" s="36">
        <f t="shared" si="42"/>
        <v>17774.900000000001</v>
      </c>
      <c r="Y83" s="36">
        <f t="shared" si="42"/>
        <v>19307.600000000002</v>
      </c>
      <c r="Z83" s="36">
        <f t="shared" si="42"/>
        <v>18302</v>
      </c>
      <c r="AA83" s="36">
        <f t="shared" si="42"/>
        <v>22434.799999999999</v>
      </c>
      <c r="AB83" s="36">
        <f t="shared" si="42"/>
        <v>226213.10380535002</v>
      </c>
      <c r="AC83" s="36">
        <f>+AB83-O83</f>
        <v>-20681.696194649965</v>
      </c>
      <c r="AD83" s="36">
        <f>+AC83/O83*100</f>
        <v>-8.3767240924677093</v>
      </c>
      <c r="AE83" s="37"/>
    </row>
    <row r="84" spans="2:31" ht="7.5" customHeight="1">
      <c r="B84" s="38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1"/>
      <c r="AD84" s="11"/>
    </row>
    <row r="85" spans="2:31" ht="18" customHeight="1">
      <c r="B85" s="13" t="s">
        <v>86</v>
      </c>
      <c r="C85" s="14">
        <v>1127</v>
      </c>
      <c r="D85" s="14">
        <v>3.7</v>
      </c>
      <c r="E85" s="14">
        <v>179.7</v>
      </c>
      <c r="F85" s="14">
        <v>0.4</v>
      </c>
      <c r="G85" s="14">
        <v>0</v>
      </c>
      <c r="H85" s="14">
        <v>28.9</v>
      </c>
      <c r="I85" s="14">
        <v>158</v>
      </c>
      <c r="J85" s="14">
        <v>49.3</v>
      </c>
      <c r="K85" s="14">
        <v>32.799999999999997</v>
      </c>
      <c r="L85" s="14">
        <v>153.4</v>
      </c>
      <c r="M85" s="14">
        <v>21.6</v>
      </c>
      <c r="N85" s="14">
        <v>217.5</v>
      </c>
      <c r="O85" s="11">
        <f>SUM(C85:N85)</f>
        <v>1972.3000000000002</v>
      </c>
      <c r="P85" s="14">
        <v>1.9</v>
      </c>
      <c r="Q85" s="14">
        <v>3.3</v>
      </c>
      <c r="R85" s="14">
        <v>180.4</v>
      </c>
      <c r="S85" s="14">
        <v>15.8</v>
      </c>
      <c r="T85" s="14">
        <v>116.3</v>
      </c>
      <c r="U85" s="14">
        <v>38.9</v>
      </c>
      <c r="V85" s="14">
        <v>583.20000000000005</v>
      </c>
      <c r="W85" s="14">
        <v>176.5</v>
      </c>
      <c r="X85" s="14">
        <v>536.29999999999995</v>
      </c>
      <c r="Y85" s="14">
        <v>778.2</v>
      </c>
      <c r="Z85" s="14">
        <v>249.2</v>
      </c>
      <c r="AA85" s="14">
        <v>125.1</v>
      </c>
      <c r="AB85" s="11">
        <f>SUM(P85:AA85)</f>
        <v>2805.1</v>
      </c>
      <c r="AC85" s="11">
        <f t="shared" ref="AC85:AC93" si="43">+AB85-O85</f>
        <v>832.79999999999973</v>
      </c>
      <c r="AD85" s="11">
        <f t="shared" ref="AD85:AD92" si="44">+AC85/O85*100</f>
        <v>42.224813669320064</v>
      </c>
      <c r="AE85" s="39"/>
    </row>
    <row r="86" spans="2:31" ht="18.75" customHeight="1">
      <c r="B86" s="13" t="s">
        <v>87</v>
      </c>
      <c r="C86" s="14">
        <f t="shared" ref="C86:AB86" si="45">+C87+C88</f>
        <v>1951.1</v>
      </c>
      <c r="D86" s="14">
        <f t="shared" si="45"/>
        <v>4898</v>
      </c>
      <c r="E86" s="14">
        <f t="shared" si="45"/>
        <v>8853.2999999999993</v>
      </c>
      <c r="F86" s="14">
        <f t="shared" si="45"/>
        <v>5148.2</v>
      </c>
      <c r="G86" s="14">
        <f t="shared" si="45"/>
        <v>3278.2</v>
      </c>
      <c r="H86" s="14">
        <f t="shared" si="45"/>
        <v>4656.3999999999996</v>
      </c>
      <c r="I86" s="14">
        <f t="shared" si="45"/>
        <v>4622.8999999999996</v>
      </c>
      <c r="J86" s="14">
        <f t="shared" si="45"/>
        <v>3420.3</v>
      </c>
      <c r="K86" s="14">
        <f t="shared" si="45"/>
        <v>5814.3</v>
      </c>
      <c r="L86" s="14">
        <f t="shared" si="45"/>
        <v>3868.1</v>
      </c>
      <c r="M86" s="14">
        <f t="shared" si="45"/>
        <v>5336.4</v>
      </c>
      <c r="N86" s="14">
        <f t="shared" si="45"/>
        <v>29323.200000000001</v>
      </c>
      <c r="O86" s="14">
        <f t="shared" si="45"/>
        <v>81170.399999999994</v>
      </c>
      <c r="P86" s="14">
        <f t="shared" si="45"/>
        <v>762.2</v>
      </c>
      <c r="Q86" s="14">
        <f t="shared" si="45"/>
        <v>2322.6999999999998</v>
      </c>
      <c r="R86" s="14">
        <f t="shared" si="45"/>
        <v>9586.5999999999985</v>
      </c>
      <c r="S86" s="14">
        <f t="shared" si="45"/>
        <v>2427.9</v>
      </c>
      <c r="T86" s="14">
        <f t="shared" si="45"/>
        <v>1207.4000000000001</v>
      </c>
      <c r="U86" s="14">
        <f t="shared" si="45"/>
        <v>4376.3999999999996</v>
      </c>
      <c r="V86" s="14">
        <f t="shared" si="45"/>
        <v>6991.3</v>
      </c>
      <c r="W86" s="14">
        <f t="shared" si="45"/>
        <v>3406.5</v>
      </c>
      <c r="X86" s="14">
        <f t="shared" si="45"/>
        <v>7027.4000000000005</v>
      </c>
      <c r="Y86" s="14">
        <f t="shared" si="45"/>
        <v>11138.8</v>
      </c>
      <c r="Z86" s="14">
        <f t="shared" si="45"/>
        <v>15709.1</v>
      </c>
      <c r="AA86" s="14">
        <f t="shared" si="45"/>
        <v>36728</v>
      </c>
      <c r="AB86" s="14">
        <f t="shared" si="45"/>
        <v>101684.29999999999</v>
      </c>
      <c r="AC86" s="14">
        <f t="shared" si="43"/>
        <v>20513.899999999994</v>
      </c>
      <c r="AD86" s="14">
        <f t="shared" si="44"/>
        <v>25.272636330485</v>
      </c>
      <c r="AE86" s="40"/>
    </row>
    <row r="87" spans="2:31" ht="18" customHeight="1">
      <c r="B87" s="26" t="s">
        <v>88</v>
      </c>
      <c r="C87" s="14">
        <v>0</v>
      </c>
      <c r="D87" s="14">
        <v>0</v>
      </c>
      <c r="E87" s="14">
        <v>29.4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1">
        <f>SUM(C87:N87)</f>
        <v>29.4</v>
      </c>
      <c r="P87" s="14">
        <v>0</v>
      </c>
      <c r="Q87" s="14">
        <v>0</v>
      </c>
      <c r="R87" s="14">
        <v>31.3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32.1</v>
      </c>
      <c r="Y87" s="14">
        <v>0</v>
      </c>
      <c r="Z87" s="14">
        <v>0</v>
      </c>
      <c r="AA87" s="14">
        <v>0</v>
      </c>
      <c r="AB87" s="11">
        <f>SUM(P87:AA87)</f>
        <v>63.400000000000006</v>
      </c>
      <c r="AC87" s="11">
        <f t="shared" si="43"/>
        <v>34.000000000000007</v>
      </c>
      <c r="AD87" s="14">
        <f t="shared" si="44"/>
        <v>115.6462585034014</v>
      </c>
      <c r="AE87" s="41"/>
    </row>
    <row r="88" spans="2:31" ht="18.75" customHeight="1">
      <c r="B88" s="26" t="s">
        <v>89</v>
      </c>
      <c r="C88" s="14">
        <f t="shared" ref="C88:N88" si="46">ROUND(+C89+C90+C91,1)</f>
        <v>1951.1</v>
      </c>
      <c r="D88" s="14">
        <f t="shared" si="46"/>
        <v>4898</v>
      </c>
      <c r="E88" s="14">
        <f t="shared" si="46"/>
        <v>8823.9</v>
      </c>
      <c r="F88" s="14">
        <f t="shared" si="46"/>
        <v>5148.2</v>
      </c>
      <c r="G88" s="14">
        <f t="shared" si="46"/>
        <v>3278.2</v>
      </c>
      <c r="H88" s="14">
        <f t="shared" si="46"/>
        <v>4656.3999999999996</v>
      </c>
      <c r="I88" s="14">
        <f t="shared" si="46"/>
        <v>4622.8999999999996</v>
      </c>
      <c r="J88" s="14">
        <f t="shared" si="46"/>
        <v>3420.3</v>
      </c>
      <c r="K88" s="14">
        <f t="shared" si="46"/>
        <v>5814.3</v>
      </c>
      <c r="L88" s="14">
        <f t="shared" si="46"/>
        <v>3868.1</v>
      </c>
      <c r="M88" s="14">
        <f t="shared" si="46"/>
        <v>5336.4</v>
      </c>
      <c r="N88" s="14">
        <f t="shared" si="46"/>
        <v>29323.200000000001</v>
      </c>
      <c r="O88" s="14">
        <f>+O89+O90+O91</f>
        <v>81141</v>
      </c>
      <c r="P88" s="14">
        <f t="shared" ref="P88:AB88" si="47">ROUND(+P89+P90+P91,1)</f>
        <v>762.2</v>
      </c>
      <c r="Q88" s="14">
        <f t="shared" si="47"/>
        <v>2322.6999999999998</v>
      </c>
      <c r="R88" s="14">
        <f t="shared" si="47"/>
        <v>9555.2999999999993</v>
      </c>
      <c r="S88" s="14">
        <f t="shared" si="47"/>
        <v>2427.9</v>
      </c>
      <c r="T88" s="14">
        <f t="shared" si="47"/>
        <v>1207.4000000000001</v>
      </c>
      <c r="U88" s="14">
        <f t="shared" si="47"/>
        <v>4376.3999999999996</v>
      </c>
      <c r="V88" s="14">
        <f t="shared" si="47"/>
        <v>6991.3</v>
      </c>
      <c r="W88" s="14">
        <f t="shared" si="47"/>
        <v>3406.5</v>
      </c>
      <c r="X88" s="14">
        <f t="shared" si="47"/>
        <v>6995.3</v>
      </c>
      <c r="Y88" s="14">
        <f t="shared" si="47"/>
        <v>11138.8</v>
      </c>
      <c r="Z88" s="14">
        <f t="shared" si="47"/>
        <v>15709.1</v>
      </c>
      <c r="AA88" s="14">
        <f t="shared" si="47"/>
        <v>36728</v>
      </c>
      <c r="AB88" s="14">
        <f t="shared" si="47"/>
        <v>101620.9</v>
      </c>
      <c r="AC88" s="14">
        <f t="shared" si="43"/>
        <v>20479.899999999994</v>
      </c>
      <c r="AD88" s="14">
        <f t="shared" si="44"/>
        <v>25.239891053844538</v>
      </c>
      <c r="AE88" s="42"/>
    </row>
    <row r="89" spans="2:31" ht="18" customHeight="1">
      <c r="B89" s="27" t="s">
        <v>90</v>
      </c>
      <c r="C89" s="16">
        <v>0</v>
      </c>
      <c r="D89" s="16">
        <v>1500</v>
      </c>
      <c r="E89" s="16">
        <v>3377.2</v>
      </c>
      <c r="F89" s="16">
        <v>1022.4</v>
      </c>
      <c r="G89" s="16">
        <v>0</v>
      </c>
      <c r="H89" s="16">
        <v>0</v>
      </c>
      <c r="I89" s="16">
        <v>820.3</v>
      </c>
      <c r="J89" s="16">
        <v>0</v>
      </c>
      <c r="K89" s="16">
        <v>0</v>
      </c>
      <c r="L89" s="16">
        <v>593.6</v>
      </c>
      <c r="M89" s="16">
        <v>0</v>
      </c>
      <c r="N89" s="16">
        <v>9687.7000000000007</v>
      </c>
      <c r="O89" s="17">
        <f>SUM(C89:N89)</f>
        <v>17001.2</v>
      </c>
      <c r="P89" s="16">
        <v>0</v>
      </c>
      <c r="Q89" s="16">
        <v>1500</v>
      </c>
      <c r="R89" s="16">
        <v>4715.2</v>
      </c>
      <c r="S89" s="16">
        <v>947.1</v>
      </c>
      <c r="T89" s="16">
        <v>0</v>
      </c>
      <c r="U89" s="16">
        <v>1920</v>
      </c>
      <c r="V89" s="16">
        <v>300</v>
      </c>
      <c r="W89" s="16">
        <v>300</v>
      </c>
      <c r="X89" s="16">
        <v>3100</v>
      </c>
      <c r="Y89" s="16">
        <v>1221.5999999999999</v>
      </c>
      <c r="Z89" s="16">
        <v>0</v>
      </c>
      <c r="AA89" s="16">
        <v>8151.6</v>
      </c>
      <c r="AB89" s="17">
        <f>SUM(P89:AA89)</f>
        <v>22155.5</v>
      </c>
      <c r="AC89" s="17">
        <f t="shared" si="43"/>
        <v>5154.2999999999993</v>
      </c>
      <c r="AD89" s="17">
        <f t="shared" si="44"/>
        <v>30.317271721996086</v>
      </c>
      <c r="AE89" s="12"/>
    </row>
    <row r="90" spans="2:31" ht="18" customHeight="1">
      <c r="B90" s="27" t="s">
        <v>91</v>
      </c>
      <c r="C90" s="16">
        <v>1951.1</v>
      </c>
      <c r="D90" s="16">
        <v>3398</v>
      </c>
      <c r="E90" s="16">
        <v>2928.7</v>
      </c>
      <c r="F90" s="16">
        <v>3143.2</v>
      </c>
      <c r="G90" s="16">
        <v>3252.9</v>
      </c>
      <c r="H90" s="16">
        <v>4609</v>
      </c>
      <c r="I90" s="16">
        <v>3725.9</v>
      </c>
      <c r="J90" s="16">
        <v>3420.3</v>
      </c>
      <c r="K90" s="16">
        <v>3113</v>
      </c>
      <c r="L90" s="16">
        <v>3274.5</v>
      </c>
      <c r="M90" s="16">
        <v>5336.4</v>
      </c>
      <c r="N90" s="16">
        <v>10820.9</v>
      </c>
      <c r="O90" s="17">
        <f>SUM(C90:N90)</f>
        <v>48973.900000000009</v>
      </c>
      <c r="P90" s="16">
        <v>762.2</v>
      </c>
      <c r="Q90" s="16">
        <v>822.7</v>
      </c>
      <c r="R90" s="16">
        <v>1771.2</v>
      </c>
      <c r="S90" s="16">
        <v>854.9</v>
      </c>
      <c r="T90" s="16">
        <v>902.7</v>
      </c>
      <c r="U90" s="16">
        <v>1355.1</v>
      </c>
      <c r="V90" s="16">
        <v>5605.6</v>
      </c>
      <c r="W90" s="16">
        <v>1857.6</v>
      </c>
      <c r="X90" s="16">
        <v>3770.5</v>
      </c>
      <c r="Y90" s="16">
        <v>1797.1</v>
      </c>
      <c r="Z90" s="16">
        <v>12575.6</v>
      </c>
      <c r="AA90" s="16">
        <v>28470.2</v>
      </c>
      <c r="AB90" s="17">
        <f>SUM(P90:AA90)</f>
        <v>60545.399999999994</v>
      </c>
      <c r="AC90" s="17">
        <f t="shared" si="43"/>
        <v>11571.499999999985</v>
      </c>
      <c r="AD90" s="17">
        <f t="shared" si="44"/>
        <v>23.627891591235297</v>
      </c>
      <c r="AE90" s="12"/>
    </row>
    <row r="91" spans="2:31" ht="18" customHeight="1">
      <c r="B91" s="27" t="s">
        <v>92</v>
      </c>
      <c r="C91" s="16">
        <f t="shared" ref="C91:O91" si="48">+C92+C93</f>
        <v>0</v>
      </c>
      <c r="D91" s="16">
        <f t="shared" si="48"/>
        <v>0</v>
      </c>
      <c r="E91" s="16">
        <f t="shared" si="48"/>
        <v>2518</v>
      </c>
      <c r="F91" s="16">
        <f t="shared" si="48"/>
        <v>982.6</v>
      </c>
      <c r="G91" s="16">
        <f t="shared" si="48"/>
        <v>25.3</v>
      </c>
      <c r="H91" s="16">
        <f t="shared" si="48"/>
        <v>47.4</v>
      </c>
      <c r="I91" s="16">
        <f t="shared" si="48"/>
        <v>76.7</v>
      </c>
      <c r="J91" s="16">
        <f t="shared" si="48"/>
        <v>0</v>
      </c>
      <c r="K91" s="16">
        <f t="shared" si="48"/>
        <v>2701.3</v>
      </c>
      <c r="L91" s="16">
        <f t="shared" si="48"/>
        <v>0</v>
      </c>
      <c r="M91" s="16">
        <f t="shared" si="48"/>
        <v>0</v>
      </c>
      <c r="N91" s="16">
        <f t="shared" si="48"/>
        <v>8814.6</v>
      </c>
      <c r="O91" s="16">
        <f t="shared" si="48"/>
        <v>15165.900000000001</v>
      </c>
      <c r="P91" s="16">
        <f t="shared" ref="P91:AA91" si="49">SUM(P92:P93)</f>
        <v>0</v>
      </c>
      <c r="Q91" s="16">
        <f t="shared" si="49"/>
        <v>0</v>
      </c>
      <c r="R91" s="16">
        <f t="shared" si="49"/>
        <v>3068.9</v>
      </c>
      <c r="S91" s="16">
        <f t="shared" si="49"/>
        <v>625.9</v>
      </c>
      <c r="T91" s="16">
        <f t="shared" si="49"/>
        <v>304.7</v>
      </c>
      <c r="U91" s="16">
        <f t="shared" si="49"/>
        <v>1101.3</v>
      </c>
      <c r="V91" s="16">
        <f t="shared" si="49"/>
        <v>1085.7</v>
      </c>
      <c r="W91" s="16">
        <f t="shared" si="49"/>
        <v>1248.9000000000001</v>
      </c>
      <c r="X91" s="16">
        <f t="shared" si="49"/>
        <v>124.8</v>
      </c>
      <c r="Y91" s="16">
        <f t="shared" si="49"/>
        <v>8120.1</v>
      </c>
      <c r="Z91" s="16">
        <f t="shared" si="49"/>
        <v>3133.4792219299998</v>
      </c>
      <c r="AA91" s="16">
        <f t="shared" si="49"/>
        <v>106.2</v>
      </c>
      <c r="AB91" s="17">
        <f>SUM(P91:AA91)</f>
        <v>18919.97922193</v>
      </c>
      <c r="AC91" s="17">
        <f t="shared" si="43"/>
        <v>3754.0792219299983</v>
      </c>
      <c r="AD91" s="17">
        <f t="shared" si="44"/>
        <v>24.75342196592354</v>
      </c>
      <c r="AE91" s="18"/>
    </row>
    <row r="92" spans="2:31" ht="18" customHeight="1">
      <c r="B92" s="43" t="s">
        <v>93</v>
      </c>
      <c r="C92" s="16">
        <v>0</v>
      </c>
      <c r="D92" s="16">
        <v>0</v>
      </c>
      <c r="E92" s="16">
        <v>2518</v>
      </c>
      <c r="F92" s="16">
        <v>982.6</v>
      </c>
      <c r="G92" s="16">
        <v>25.3</v>
      </c>
      <c r="H92" s="16">
        <v>47.4</v>
      </c>
      <c r="I92" s="16">
        <v>76.7</v>
      </c>
      <c r="J92" s="16">
        <v>0</v>
      </c>
      <c r="K92" s="16">
        <v>2701.3</v>
      </c>
      <c r="L92" s="16">
        <v>0</v>
      </c>
      <c r="M92" s="16">
        <v>0</v>
      </c>
      <c r="N92" s="16">
        <v>8814.6</v>
      </c>
      <c r="O92" s="17">
        <f>SUM(C92:N92)</f>
        <v>15165.900000000001</v>
      </c>
      <c r="P92" s="16">
        <v>0</v>
      </c>
      <c r="Q92" s="16">
        <v>0</v>
      </c>
      <c r="R92" s="16">
        <v>3068.9</v>
      </c>
      <c r="S92" s="16">
        <v>625.9</v>
      </c>
      <c r="T92" s="16">
        <v>304.7</v>
      </c>
      <c r="U92" s="16">
        <v>1101.3</v>
      </c>
      <c r="V92" s="16">
        <v>1085.7</v>
      </c>
      <c r="W92" s="16">
        <v>1248.9000000000001</v>
      </c>
      <c r="X92" s="16">
        <v>124.8</v>
      </c>
      <c r="Y92" s="16">
        <v>8120.1</v>
      </c>
      <c r="Z92" s="16">
        <v>3133.4792219299998</v>
      </c>
      <c r="AA92" s="16">
        <v>106.2</v>
      </c>
      <c r="AB92" s="17">
        <f>SUM(P92:AA92)</f>
        <v>18919.97922193</v>
      </c>
      <c r="AC92" s="17">
        <f t="shared" si="43"/>
        <v>3754.0792219299983</v>
      </c>
      <c r="AD92" s="17">
        <f t="shared" si="44"/>
        <v>24.75342196592354</v>
      </c>
      <c r="AE92" s="20"/>
    </row>
    <row r="93" spans="2:31" ht="18" customHeight="1">
      <c r="B93" s="43" t="s">
        <v>94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44">
        <v>0</v>
      </c>
      <c r="O93" s="17">
        <f>SUM(C93:N93)</f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7">
        <f>SUM(P93:AA93)</f>
        <v>0</v>
      </c>
      <c r="AC93" s="17">
        <f t="shared" si="43"/>
        <v>0</v>
      </c>
      <c r="AD93" s="17">
        <v>0</v>
      </c>
      <c r="AE93" s="37"/>
    </row>
    <row r="94" spans="2:31" ht="4.5" customHeight="1">
      <c r="B94" s="27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7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7"/>
      <c r="AC94" s="17"/>
      <c r="AD94" s="17"/>
      <c r="AE94" s="45"/>
    </row>
    <row r="95" spans="2:31" ht="18" customHeight="1">
      <c r="B95" s="35" t="s">
        <v>85</v>
      </c>
      <c r="C95" s="36">
        <f t="shared" ref="C95:AB95" si="50">+C83+C85+C86</f>
        <v>24326.999999999996</v>
      </c>
      <c r="D95" s="36">
        <f t="shared" si="50"/>
        <v>22881</v>
      </c>
      <c r="E95" s="36">
        <f t="shared" si="50"/>
        <v>33589.5</v>
      </c>
      <c r="F95" s="36">
        <f t="shared" si="50"/>
        <v>29991.500000000007</v>
      </c>
      <c r="G95" s="36">
        <f t="shared" si="50"/>
        <v>23444.800000000003</v>
      </c>
      <c r="H95" s="36">
        <f t="shared" si="50"/>
        <v>24818.700000000004</v>
      </c>
      <c r="I95" s="36">
        <f t="shared" si="50"/>
        <v>24601.4</v>
      </c>
      <c r="J95" s="36">
        <f t="shared" si="50"/>
        <v>22282.199999999993</v>
      </c>
      <c r="K95" s="36">
        <f t="shared" si="50"/>
        <v>24056.500000000004</v>
      </c>
      <c r="L95" s="36">
        <f t="shared" si="50"/>
        <v>23749.7</v>
      </c>
      <c r="M95" s="36">
        <f t="shared" si="50"/>
        <v>25051.799999999996</v>
      </c>
      <c r="N95" s="36">
        <f t="shared" si="50"/>
        <v>51243.399999999994</v>
      </c>
      <c r="O95" s="36">
        <f t="shared" si="50"/>
        <v>330037.5</v>
      </c>
      <c r="P95" s="36">
        <f t="shared" si="50"/>
        <v>19757.999999999996</v>
      </c>
      <c r="Q95" s="36">
        <f t="shared" si="50"/>
        <v>18335.399999999998</v>
      </c>
      <c r="R95" s="36">
        <f t="shared" si="50"/>
        <v>29322.500000000004</v>
      </c>
      <c r="S95" s="36">
        <f t="shared" si="50"/>
        <v>24018.5</v>
      </c>
      <c r="T95" s="36">
        <f t="shared" si="50"/>
        <v>19289.7</v>
      </c>
      <c r="U95" s="36">
        <f t="shared" si="50"/>
        <v>22641.303805349999</v>
      </c>
      <c r="V95" s="36">
        <f t="shared" si="50"/>
        <v>26013</v>
      </c>
      <c r="W95" s="36">
        <f t="shared" si="50"/>
        <v>21212.700000000004</v>
      </c>
      <c r="X95" s="36">
        <f t="shared" si="50"/>
        <v>25338.600000000002</v>
      </c>
      <c r="Y95" s="36">
        <f t="shared" si="50"/>
        <v>31224.600000000002</v>
      </c>
      <c r="Z95" s="36">
        <f t="shared" si="50"/>
        <v>34260.300000000003</v>
      </c>
      <c r="AA95" s="36">
        <f t="shared" si="50"/>
        <v>59287.899999999994</v>
      </c>
      <c r="AB95" s="36">
        <f t="shared" si="50"/>
        <v>330702.50380535005</v>
      </c>
      <c r="AC95" s="36">
        <f>+AB95-O95</f>
        <v>665.0038053500466</v>
      </c>
      <c r="AD95" s="36">
        <f>+AC95/O95*100</f>
        <v>0.20149340767338458</v>
      </c>
      <c r="AE95" s="37"/>
    </row>
    <row r="96" spans="2:31" ht="18" customHeight="1">
      <c r="B96" s="13" t="s">
        <v>95</v>
      </c>
      <c r="C96" s="46">
        <v>102.9</v>
      </c>
      <c r="D96" s="46">
        <v>117.7</v>
      </c>
      <c r="E96" s="46">
        <v>104.7</v>
      </c>
      <c r="F96" s="46">
        <v>109.9</v>
      </c>
      <c r="G96" s="46">
        <v>91.8</v>
      </c>
      <c r="H96" s="46">
        <v>110.7</v>
      </c>
      <c r="I96" s="46">
        <v>121.9</v>
      </c>
      <c r="J96" s="46">
        <v>101.1</v>
      </c>
      <c r="K96" s="46">
        <v>110.2</v>
      </c>
      <c r="L96" s="46">
        <v>198</v>
      </c>
      <c r="M96" s="46">
        <v>103.8</v>
      </c>
      <c r="N96" s="46">
        <v>110.1</v>
      </c>
      <c r="O96" s="46">
        <f>SUM(C96:N96)</f>
        <v>1382.8</v>
      </c>
      <c r="P96" s="46">
        <v>117.3</v>
      </c>
      <c r="Q96" s="46">
        <v>114.3</v>
      </c>
      <c r="R96" s="46">
        <v>116.4</v>
      </c>
      <c r="S96" s="46">
        <v>105.6</v>
      </c>
      <c r="T96" s="46">
        <v>123.1</v>
      </c>
      <c r="U96" s="46">
        <v>129</v>
      </c>
      <c r="V96" s="46">
        <v>118.6</v>
      </c>
      <c r="W96" s="46">
        <v>115</v>
      </c>
      <c r="X96" s="46">
        <v>112.4</v>
      </c>
      <c r="Y96" s="46">
        <v>128.69999999999999</v>
      </c>
      <c r="Z96" s="46">
        <v>118.9</v>
      </c>
      <c r="AA96" s="46">
        <v>187.1</v>
      </c>
      <c r="AB96" s="17">
        <f>SUM(P96:AA96)</f>
        <v>1486.4</v>
      </c>
      <c r="AC96" s="46">
        <f>+AB96-O96</f>
        <v>103.60000000000014</v>
      </c>
      <c r="AD96" s="16">
        <f>+AC96/O96*100</f>
        <v>7.4920451258316563</v>
      </c>
      <c r="AE96" s="20"/>
    </row>
    <row r="97" spans="1:31" ht="18" customHeight="1">
      <c r="B97" s="13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17"/>
      <c r="AC97" s="46"/>
      <c r="AD97" s="16"/>
      <c r="AE97" s="20"/>
    </row>
    <row r="98" spans="1:31" ht="13.5" customHeight="1">
      <c r="B98" s="47" t="s">
        <v>96</v>
      </c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9"/>
      <c r="AD98" s="49"/>
      <c r="AE98" s="12"/>
    </row>
    <row r="99" spans="1:31" ht="12.75" customHeight="1">
      <c r="B99" s="47" t="s">
        <v>97</v>
      </c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12"/>
    </row>
    <row r="100" spans="1:31" ht="12.75" customHeight="1">
      <c r="B100" s="47" t="s">
        <v>98</v>
      </c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12"/>
    </row>
    <row r="101" spans="1:31" ht="13.5" customHeight="1">
      <c r="A101" s="47"/>
      <c r="B101" s="47" t="s">
        <v>99</v>
      </c>
      <c r="C101" s="47"/>
      <c r="D101" s="47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1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1"/>
      <c r="AD101" s="50"/>
      <c r="AE101" s="12"/>
    </row>
    <row r="102" spans="1:31" ht="13.5" customHeight="1">
      <c r="A102" s="47"/>
      <c r="C102" s="47"/>
      <c r="D102" s="47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1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1"/>
      <c r="AD102" s="50"/>
      <c r="AE102" s="12"/>
    </row>
    <row r="103" spans="1:31" ht="12" customHeight="1">
      <c r="B103" s="54" t="s">
        <v>100</v>
      </c>
      <c r="C103" s="55"/>
      <c r="D103" s="55"/>
      <c r="E103" s="55"/>
      <c r="F103" s="55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7"/>
      <c r="Z103" s="7"/>
      <c r="AA103" s="7"/>
      <c r="AB103" s="7"/>
      <c r="AC103" s="56"/>
      <c r="AD103" s="56"/>
      <c r="AE103" s="12"/>
    </row>
    <row r="104" spans="1:31">
      <c r="B104" s="53" t="s">
        <v>101</v>
      </c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8"/>
      <c r="Q104" s="58"/>
      <c r="R104" s="58"/>
      <c r="S104" s="58"/>
      <c r="T104" s="58"/>
      <c r="U104" s="58"/>
      <c r="V104" s="58"/>
      <c r="W104" s="58"/>
      <c r="X104" s="58"/>
      <c r="Y104" s="7"/>
      <c r="Z104" s="7"/>
      <c r="AA104" s="7"/>
      <c r="AB104" s="58"/>
      <c r="AC104" s="58"/>
      <c r="AD104" s="57"/>
      <c r="AE104" s="12"/>
    </row>
    <row r="105" spans="1:31">
      <c r="B105" s="59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60"/>
      <c r="Z105" s="60"/>
      <c r="AA105" s="60"/>
      <c r="AB105" s="58"/>
      <c r="AC105" s="57"/>
      <c r="AD105" s="57"/>
      <c r="AE105" s="12"/>
    </row>
    <row r="106" spans="1:31">
      <c r="B106" s="61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62"/>
      <c r="AC106" s="57"/>
      <c r="AD106" s="57"/>
      <c r="AE106" s="12"/>
    </row>
    <row r="107" spans="1:31">
      <c r="B107" s="61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7"/>
      <c r="AC107" s="57"/>
      <c r="AD107" s="57"/>
      <c r="AE107" s="12"/>
    </row>
    <row r="108" spans="1:31">
      <c r="B108" s="59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  <c r="AA108" s="57"/>
      <c r="AB108" s="63"/>
      <c r="AC108" s="57"/>
      <c r="AD108" s="57"/>
      <c r="AE108" s="12"/>
    </row>
    <row r="109" spans="1:31">
      <c r="B109" s="59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0"/>
      <c r="AC109" s="57"/>
      <c r="AD109" s="57"/>
      <c r="AE109" s="12"/>
    </row>
    <row r="110" spans="1:31">
      <c r="B110" s="59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57"/>
      <c r="AC110" s="57"/>
      <c r="AD110" s="57"/>
      <c r="AE110" s="12"/>
    </row>
    <row r="111" spans="1:31">
      <c r="B111" s="61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57"/>
      <c r="AC111" s="57"/>
      <c r="AD111" s="57"/>
      <c r="AE111" s="12"/>
    </row>
    <row r="112" spans="1:31">
      <c r="B112" s="61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12"/>
    </row>
    <row r="113" spans="2:31">
      <c r="B113" s="61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3"/>
      <c r="AC113" s="57"/>
      <c r="AD113" s="57"/>
      <c r="AE113" s="12"/>
    </row>
    <row r="114" spans="2:31">
      <c r="B114" s="61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57"/>
      <c r="AC114" s="57"/>
      <c r="AD114" s="57"/>
      <c r="AE114" s="12"/>
    </row>
    <row r="115" spans="2:31">
      <c r="B115" s="59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0"/>
      <c r="AC115" s="57"/>
      <c r="AD115" s="57"/>
      <c r="AE115" s="12"/>
    </row>
    <row r="116" spans="2:31">
      <c r="B116" s="59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57"/>
      <c r="AA116" s="57"/>
      <c r="AB116" s="60"/>
      <c r="AC116" s="57"/>
      <c r="AD116" s="57"/>
      <c r="AE116" s="12"/>
    </row>
    <row r="117" spans="2:31">
      <c r="B117" s="61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12"/>
    </row>
    <row r="118" spans="2:31">
      <c r="B118" s="59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12"/>
    </row>
    <row r="119" spans="2:31">
      <c r="B119" s="59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12"/>
    </row>
    <row r="120" spans="2:31">
      <c r="B120" s="59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12"/>
    </row>
    <row r="121" spans="2:31">
      <c r="B121" s="59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12"/>
    </row>
    <row r="122" spans="2:31"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12"/>
    </row>
    <row r="123" spans="2:31"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12"/>
    </row>
    <row r="124" spans="2:31"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12"/>
    </row>
    <row r="125" spans="2:31"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2"/>
    </row>
    <row r="126" spans="2:31"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2"/>
    </row>
    <row r="127" spans="2:31"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2"/>
    </row>
    <row r="128" spans="2:31"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2"/>
    </row>
    <row r="129" spans="2:31"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2"/>
    </row>
    <row r="130" spans="2:31"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2"/>
    </row>
    <row r="131" spans="2:31"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2"/>
    </row>
    <row r="132" spans="2:31"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2"/>
    </row>
    <row r="133" spans="2:31"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2"/>
    </row>
    <row r="134" spans="2:31"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2"/>
    </row>
    <row r="135" spans="2:31"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2"/>
    </row>
    <row r="136" spans="2:31"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2"/>
    </row>
    <row r="137" spans="2:31"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2"/>
    </row>
    <row r="138" spans="2:31"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2"/>
    </row>
    <row r="139" spans="2:31"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2"/>
    </row>
    <row r="140" spans="2:31"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2"/>
    </row>
    <row r="141" spans="2:31"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2"/>
    </row>
    <row r="142" spans="2:31"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2"/>
    </row>
    <row r="143" spans="2:31"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2"/>
    </row>
    <row r="144" spans="2:31"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2"/>
    </row>
    <row r="145" spans="2:31"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2"/>
    </row>
    <row r="146" spans="2:31"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2"/>
    </row>
    <row r="147" spans="2:31"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2"/>
    </row>
    <row r="148" spans="2:31"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2"/>
    </row>
    <row r="149" spans="2:31"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4"/>
      <c r="AE149" s="2"/>
    </row>
    <row r="150" spans="2:31"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2"/>
    </row>
    <row r="151" spans="2:31"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2"/>
    </row>
    <row r="152" spans="2:31"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2"/>
    </row>
    <row r="153" spans="2:31"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2"/>
    </row>
    <row r="154" spans="2:31"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2"/>
    </row>
    <row r="155" spans="2:31"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2"/>
    </row>
    <row r="156" spans="2:31"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2"/>
    </row>
    <row r="157" spans="2:31"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2"/>
    </row>
    <row r="158" spans="2:31"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2"/>
    </row>
    <row r="159" spans="2:31"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4"/>
      <c r="AE159" s="2"/>
    </row>
    <row r="160" spans="2:31"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2"/>
    </row>
    <row r="161" spans="2:31"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2"/>
    </row>
    <row r="162" spans="2:31"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2"/>
    </row>
    <row r="163" spans="2:31"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2"/>
    </row>
    <row r="164" spans="2:31"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  <c r="AE164" s="2"/>
    </row>
    <row r="165" spans="2:31"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2"/>
    </row>
    <row r="166" spans="2:31"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2"/>
    </row>
    <row r="167" spans="2:31"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2"/>
    </row>
    <row r="168" spans="2:31"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2"/>
    </row>
    <row r="169" spans="2:31"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  <c r="AB169" s="64"/>
      <c r="AC169" s="64"/>
      <c r="AD169" s="64"/>
      <c r="AE169" s="2"/>
    </row>
    <row r="170" spans="2:31"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2"/>
    </row>
    <row r="171" spans="2:31"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2"/>
    </row>
    <row r="172" spans="2:31"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2"/>
    </row>
    <row r="173" spans="2:31"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2"/>
    </row>
    <row r="174" spans="2:31"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  <c r="AA174" s="64"/>
      <c r="AB174" s="64"/>
      <c r="AC174" s="64"/>
      <c r="AD174" s="64"/>
      <c r="AE174" s="2"/>
    </row>
    <row r="175" spans="2:31"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2"/>
    </row>
    <row r="176" spans="2:31"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4"/>
      <c r="AB176" s="64"/>
      <c r="AC176" s="64"/>
      <c r="AD176" s="64"/>
      <c r="AE176" s="2"/>
    </row>
    <row r="177" spans="2:31"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4"/>
      <c r="AB177" s="64"/>
      <c r="AC177" s="64"/>
      <c r="AD177" s="64"/>
      <c r="AE177" s="2"/>
    </row>
    <row r="178" spans="2:31"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  <c r="AA178" s="64"/>
      <c r="AB178" s="64"/>
      <c r="AC178" s="64"/>
      <c r="AD178" s="64"/>
      <c r="AE178" s="2"/>
    </row>
    <row r="179" spans="2:31"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4"/>
      <c r="AB179" s="64"/>
      <c r="AC179" s="64"/>
      <c r="AD179" s="64"/>
      <c r="AE179" s="2"/>
    </row>
    <row r="180" spans="2:31"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2"/>
    </row>
    <row r="181" spans="2:31"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  <c r="AA181" s="64"/>
      <c r="AB181" s="64"/>
      <c r="AC181" s="64"/>
      <c r="AD181" s="64"/>
      <c r="AE181" s="2"/>
    </row>
    <row r="182" spans="2:31"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4"/>
      <c r="AB182" s="64"/>
      <c r="AC182" s="64"/>
      <c r="AD182" s="64"/>
      <c r="AE182" s="2"/>
    </row>
    <row r="183" spans="2:31"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  <c r="AA183" s="64"/>
      <c r="AB183" s="64"/>
      <c r="AC183" s="64"/>
      <c r="AD183" s="64"/>
      <c r="AE183" s="2"/>
    </row>
    <row r="184" spans="2:31"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  <c r="AE184" s="2"/>
    </row>
    <row r="185" spans="2:31"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  <c r="AA185" s="64"/>
      <c r="AB185" s="64"/>
      <c r="AC185" s="64"/>
      <c r="AD185" s="64"/>
      <c r="AE185" s="2"/>
    </row>
    <row r="186" spans="2:31"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  <c r="AA186" s="64"/>
      <c r="AB186" s="64"/>
      <c r="AC186" s="64"/>
      <c r="AD186" s="64"/>
      <c r="AE186" s="2"/>
    </row>
    <row r="187" spans="2:31"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64"/>
      <c r="AE187" s="2"/>
    </row>
    <row r="188" spans="2:31"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  <c r="AA188" s="64"/>
      <c r="AB188" s="64"/>
      <c r="AC188" s="64"/>
      <c r="AD188" s="64"/>
      <c r="AE188" s="2"/>
    </row>
    <row r="189" spans="2:31"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  <c r="AA189" s="64"/>
      <c r="AB189" s="64"/>
      <c r="AC189" s="64"/>
      <c r="AD189" s="64"/>
      <c r="AE189" s="2"/>
    </row>
    <row r="190" spans="2:31"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2"/>
    </row>
    <row r="191" spans="2:31"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2"/>
    </row>
    <row r="192" spans="2:31"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2"/>
    </row>
    <row r="193" spans="2:31"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2"/>
    </row>
    <row r="194" spans="2:31"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  <c r="AA194" s="64"/>
      <c r="AB194" s="64"/>
      <c r="AC194" s="64"/>
      <c r="AD194" s="64"/>
      <c r="AE194" s="2"/>
    </row>
    <row r="195" spans="2:31"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2"/>
    </row>
    <row r="196" spans="2:31"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  <c r="AB196" s="64"/>
      <c r="AC196" s="64"/>
      <c r="AD196" s="64"/>
      <c r="AE196" s="2"/>
    </row>
    <row r="197" spans="2:31"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2"/>
    </row>
    <row r="198" spans="2:31"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2"/>
    </row>
    <row r="199" spans="2:31"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  <c r="AA199" s="64"/>
      <c r="AB199" s="64"/>
      <c r="AC199" s="64"/>
      <c r="AD199" s="64"/>
      <c r="AE199" s="2"/>
    </row>
    <row r="200" spans="2:31"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2"/>
    </row>
    <row r="201" spans="2:31"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2"/>
    </row>
    <row r="202" spans="2:31"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2"/>
    </row>
    <row r="203" spans="2:31"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2"/>
    </row>
    <row r="204" spans="2:31"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  <c r="AA204" s="64"/>
      <c r="AB204" s="64"/>
      <c r="AC204" s="64"/>
      <c r="AD204" s="64"/>
      <c r="AE204" s="2"/>
    </row>
    <row r="205" spans="2:31"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2"/>
    </row>
    <row r="206" spans="2:31"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2"/>
    </row>
    <row r="207" spans="2:31"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2"/>
    </row>
    <row r="208" spans="2:31"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2"/>
    </row>
    <row r="209" spans="2:31"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  <c r="AA209" s="64"/>
      <c r="AB209" s="64"/>
      <c r="AC209" s="64"/>
      <c r="AD209" s="64"/>
      <c r="AE209" s="2"/>
    </row>
    <row r="210" spans="2:31"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2"/>
    </row>
    <row r="211" spans="2:31"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2"/>
    </row>
    <row r="212" spans="2:31"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2"/>
    </row>
    <row r="213" spans="2:31"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2"/>
    </row>
    <row r="214" spans="2:31"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  <c r="AA214" s="64"/>
      <c r="AB214" s="64"/>
      <c r="AC214" s="64"/>
      <c r="AD214" s="64"/>
      <c r="AE214" s="2"/>
    </row>
    <row r="215" spans="2:31"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2"/>
    </row>
    <row r="216" spans="2:31"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2"/>
    </row>
    <row r="217" spans="2:31"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2"/>
    </row>
    <row r="218" spans="2:31"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2"/>
    </row>
    <row r="219" spans="2:31"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  <c r="AA219" s="64"/>
      <c r="AB219" s="64"/>
      <c r="AC219" s="64"/>
      <c r="AD219" s="64"/>
    </row>
    <row r="220" spans="2:31"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</row>
    <row r="221" spans="2:31"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</row>
    <row r="222" spans="2:31"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</row>
    <row r="223" spans="2:31"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</row>
    <row r="224" spans="2:31"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  <c r="AA224" s="64"/>
      <c r="AB224" s="64"/>
      <c r="AC224" s="64"/>
      <c r="AD224" s="64"/>
    </row>
    <row r="225" spans="2:30"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</row>
    <row r="226" spans="2:30"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</row>
    <row r="227" spans="2:30"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</row>
    <row r="228" spans="2:30"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</row>
    <row r="229" spans="2:30"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  <c r="AA229" s="64"/>
      <c r="AB229" s="64"/>
      <c r="AC229" s="64"/>
      <c r="AD229" s="64"/>
    </row>
    <row r="230" spans="2:30"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</row>
    <row r="231" spans="2:30">
      <c r="B231" s="64"/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</row>
    <row r="232" spans="2:30">
      <c r="B232" s="64"/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</row>
    <row r="233" spans="2:30">
      <c r="B233" s="64"/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</row>
    <row r="234" spans="2:30">
      <c r="B234" s="64"/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  <c r="AA234" s="64"/>
      <c r="AB234" s="64"/>
      <c r="AC234" s="64"/>
      <c r="AD234" s="64"/>
    </row>
    <row r="235" spans="2:30">
      <c r="B235" s="64"/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</row>
    <row r="236" spans="2:30">
      <c r="B236" s="64"/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</row>
    <row r="237" spans="2:30">
      <c r="B237" s="64"/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</row>
    <row r="238" spans="2:30">
      <c r="B238" s="64"/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</row>
    <row r="239" spans="2:30">
      <c r="B239" s="64"/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  <c r="AA239" s="64"/>
      <c r="AB239" s="64"/>
      <c r="AC239" s="64"/>
      <c r="AD239" s="64"/>
    </row>
    <row r="240" spans="2:30">
      <c r="B240" s="64"/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</row>
    <row r="241" spans="2:30">
      <c r="B241" s="64"/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</row>
    <row r="242" spans="2:30">
      <c r="B242" s="64"/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</row>
    <row r="243" spans="2:30">
      <c r="B243" s="64"/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</row>
    <row r="244" spans="2:30">
      <c r="B244" s="64"/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  <c r="AA244" s="64"/>
      <c r="AB244" s="64"/>
      <c r="AC244" s="64"/>
      <c r="AD244" s="64"/>
    </row>
    <row r="245" spans="2:30">
      <c r="B245" s="64"/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</row>
    <row r="246" spans="2:30">
      <c r="B246" s="64"/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</row>
    <row r="247" spans="2:30">
      <c r="B247" s="64"/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</row>
    <row r="248" spans="2:30">
      <c r="B248" s="64"/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</row>
    <row r="249" spans="2:30">
      <c r="B249" s="64"/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64"/>
      <c r="Q249" s="64"/>
      <c r="R249" s="64"/>
      <c r="S249" s="64"/>
      <c r="T249" s="64"/>
      <c r="U249" s="64"/>
      <c r="V249" s="64"/>
      <c r="W249" s="64"/>
      <c r="X249" s="64"/>
      <c r="Y249" s="64"/>
      <c r="Z249" s="64"/>
      <c r="AA249" s="64"/>
      <c r="AB249" s="64"/>
      <c r="AC249" s="64"/>
      <c r="AD249" s="64"/>
    </row>
    <row r="250" spans="2:30">
      <c r="B250" s="64"/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</row>
    <row r="251" spans="2:30">
      <c r="B251" s="64"/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</row>
    <row r="252" spans="2:30">
      <c r="B252" s="64"/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</row>
    <row r="253" spans="2:30">
      <c r="B253" s="64"/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</row>
    <row r="254" spans="2:30">
      <c r="B254" s="64"/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  <c r="AA254" s="64"/>
      <c r="AB254" s="64"/>
      <c r="AC254" s="64"/>
      <c r="AD254" s="64"/>
    </row>
    <row r="255" spans="2:30">
      <c r="B255" s="64"/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</row>
    <row r="256" spans="2:30">
      <c r="B256" s="64"/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</row>
    <row r="257" spans="2:30">
      <c r="B257" s="64"/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</row>
  </sheetData>
  <mergeCells count="9">
    <mergeCell ref="B2:AD2"/>
    <mergeCell ref="B3:AD3"/>
    <mergeCell ref="B4:AD4"/>
    <mergeCell ref="B6:B7"/>
    <mergeCell ref="C6:N6"/>
    <mergeCell ref="O6:O7"/>
    <mergeCell ref="P6:AA6"/>
    <mergeCell ref="AB6:AB7"/>
    <mergeCell ref="AC6:A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2008-2009</vt:lpstr>
    </vt:vector>
  </TitlesOfParts>
  <Company>Dirección General De Impuestos Internos (DGII)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Solangie D Carbonell P</dc:creator>
  <cp:lastModifiedBy>Solangie D Carbonell P</cp:lastModifiedBy>
  <dcterms:created xsi:type="dcterms:W3CDTF">2012-02-29T21:55:21Z</dcterms:created>
  <dcterms:modified xsi:type="dcterms:W3CDTF">2012-03-01T13:02:26Z</dcterms:modified>
</cp:coreProperties>
</file>